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30" i="2"/>
  <c r="O32" i="2"/>
  <c r="O34" i="2"/>
  <c r="O36" i="2"/>
  <c r="O39" i="2"/>
  <c r="O41" i="2"/>
  <c r="O42" i="2"/>
  <c r="O44" i="2"/>
  <c r="O45" i="2"/>
  <c r="O47" i="2"/>
  <c r="O49" i="2"/>
  <c r="O50" i="2"/>
  <c r="O52" i="2"/>
  <c r="O54" i="2"/>
  <c r="O55" i="2"/>
  <c r="O57" i="2"/>
  <c r="O58" i="2"/>
  <c r="O59" i="2"/>
  <c r="O60" i="2"/>
  <c r="O62" i="2"/>
  <c r="O63" i="2"/>
  <c r="O64" i="2"/>
  <c r="O65" i="2"/>
  <c r="O66" i="2"/>
  <c r="O67" i="2"/>
  <c r="O68" i="2"/>
  <c r="O69" i="2"/>
  <c r="N21" i="2"/>
  <c r="K21" i="2"/>
  <c r="N17" i="2"/>
  <c r="K17" i="2"/>
  <c r="O27" i="1"/>
  <c r="O29" i="1"/>
  <c r="O31" i="1"/>
  <c r="O33" i="1"/>
  <c r="O36" i="1"/>
  <c r="O38" i="1"/>
  <c r="O39" i="1"/>
  <c r="O41" i="1"/>
  <c r="O42" i="1"/>
  <c r="O44" i="1"/>
  <c r="O46" i="1"/>
  <c r="O47" i="1"/>
  <c r="O49" i="1"/>
  <c r="O51" i="1"/>
  <c r="O52" i="1"/>
  <c r="O54" i="1"/>
  <c r="O55" i="1"/>
  <c r="O56" i="1"/>
  <c r="O57" i="1"/>
  <c r="O59" i="1"/>
  <c r="O60" i="1"/>
  <c r="O61" i="1"/>
  <c r="O62" i="1"/>
  <c r="O63" i="1"/>
  <c r="O64" i="1"/>
  <c r="O65" i="1"/>
  <c r="O66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6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6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6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6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67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84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8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7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7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7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7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7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7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7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8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8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<sst xmlns="http://schemas.openxmlformats.org/spreadsheetml/2006/main" count="1702" uniqueCount="207">
  <si>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</si>
  <si>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</si>
  <si>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</si>
  <si>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</si>
  <si>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</si>
  <si>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</si>
  <si>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</si>
  <si>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</si>
  <si>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</si>
  <si>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</si>
  <si>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</si>
  <si>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</si>
  <si>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</si>
  <si>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</si>
  <si>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</si>
  <si>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</si>
  <si>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</si>
  <si>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</si>
  <si>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</si>
  <si>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</si>
  <si>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</si>
  <si>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</si>
  <si>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</si>
  <si>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</si>
  <si>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</si>
  <si>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</si>
  <si>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</si>
  <si>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</si>
  <si>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</si>
  <si>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</si>
  <si>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</si>
  <si>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</si>
  <si>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</si>
  <si>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</si>
  <si>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</si>
  <si>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</si>
  <si>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</si>
  <si>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</si>
  <si>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</si>
  <si>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</si>
  <si>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</si>
  <si>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</si>
  <si>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</si>
  <si>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</si>
  <si>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</si>
  <si>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</si>
  <si>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</si>
  <si>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ЛС-02-01-04</t>
  </si>
  <si>
    <t>на Система водоснабжения.,</t>
  </si>
  <si>
    <t>МНСЭ.0095-2020- ИОС2</t>
  </si>
  <si>
    <t>Составил:______________ ()</t>
  </si>
  <si>
    <t>Проверил:______________ ()</t>
  </si>
  <si>
    <t>Раздел 1. Водоснабжение.</t>
  </si>
  <si>
    <t>Демонтаж</t>
  </si>
  <si>
    <t>ФЕРр65-4-1      
Демонтаж: умывальников и раковин
100 шт</t>
  </si>
  <si>
    <t>8,13
----------
3,51</t>
  </si>
  <si>
    <t>0,57
----------
0,25</t>
  </si>
  <si>
    <t>32,11
----------
8,61</t>
  </si>
  <si>
    <t>12,1
----------
32,11</t>
  </si>
  <si>
    <t>6,89
----------
7,89</t>
  </si>
  <si>
    <t>Р</t>
  </si>
  <si>
    <t xml:space="preserve"> =983.57+7.89</t>
  </si>
  <si>
    <t>Всего с НР и СП</t>
  </si>
  <si>
    <t>ФЕРр65-4-2      
Демонтаж: унитазов и писсуаров
100 шт</t>
  </si>
  <si>
    <t>9,07
----------
3,92</t>
  </si>
  <si>
    <t>0,9
----------
0,39</t>
  </si>
  <si>
    <t>10,98
----------
12,59</t>
  </si>
  <si>
    <t xml:space="preserve"> =1748.58+12.59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</si>
  <si>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</si>
  <si>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 xml:space="preserve"> =0+0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</si>
  <si>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</si>
  <si>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Основное оборудование:</t>
  </si>
  <si>
    <t>ФЕР17-01-001-14      
Установка умывальников одиночных: с подводкой холодной и горячей воды
10 компл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</si>
  <si>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215,73
----------
99,56</t>
  </si>
  <si>
    <t>21,5
----------
5,1</t>
  </si>
  <si>
    <t>151,01
----------
69,69</t>
  </si>
  <si>
    <t>15,05
----------
3,57</t>
  </si>
  <si>
    <t>4848,93
----------
600,04</t>
  </si>
  <si>
    <t>182,11
----------
114,63</t>
  </si>
  <si>
    <t xml:space="preserve"> =4848.93+114.63</t>
  </si>
  <si>
    <t>ФССЦ-18.2.01.05-0080      
Умывальники керамические прямоугольные типа "Классик"
компл</t>
  </si>
  <si>
    <t xml:space="preserve">
----------
216,51</t>
  </si>
  <si>
    <t xml:space="preserve">
----------
1515,57</t>
  </si>
  <si>
    <t xml:space="preserve">
----------
13049,05</t>
  </si>
  <si>
    <t>М</t>
  </si>
  <si>
    <t>ФЕР17-01-002-03      
Установка смесителей
10 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</si>
  <si>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77,44
----------
15,42</t>
  </si>
  <si>
    <t>108,42
----------
21,58</t>
  </si>
  <si>
    <t>3481,28
----------
185,88</t>
  </si>
  <si>
    <t xml:space="preserve"> =3481.28+0</t>
  </si>
  <si>
    <t>ФССЦ-18.1.10.10-0044      
Смесители для умывальников СМ-УМ-ОРА с поворотным корпусом, одной рукояткой, с аэратором
компл</t>
  </si>
  <si>
    <t xml:space="preserve">
----------
312,35</t>
  </si>
  <si>
    <t xml:space="preserve">
----------
2186,45</t>
  </si>
  <si>
    <t xml:space="preserve">
----------
18825,31</t>
  </si>
  <si>
    <t>Прайс      
Кран Rossinka для холодной воды Q02-60U  Цена=1338/1,2/8,3
шт</t>
  </si>
  <si>
    <t xml:space="preserve">
----------
1368,11</t>
  </si>
  <si>
    <t xml:space="preserve">
----------
940,38</t>
  </si>
  <si>
    <t xml:space="preserve">
----------
9576,77</t>
  </si>
  <si>
    <t>Конъюнктурный анализ - п. 33</t>
  </si>
  <si>
    <t>ФЕР17-01-003-01      
Установка унитазов: с бачком непосредственно присоединенным
10 компл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</si>
  <si>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242,79
----------
283,53</t>
  </si>
  <si>
    <t>44,54
----------
11,05</t>
  </si>
  <si>
    <t>7795,92
----------
2441,2</t>
  </si>
  <si>
    <t>538,9
----------
354,82</t>
  </si>
  <si>
    <t xml:space="preserve"> =7795.92+354.82</t>
  </si>
  <si>
    <t>ФССЦ-18.2.01.06-0001      
Унитаз-компакт «Комфорт»
компл</t>
  </si>
  <si>
    <t xml:space="preserve">
----------
318</t>
  </si>
  <si>
    <t xml:space="preserve">
----------
3180</t>
  </si>
  <si>
    <t xml:space="preserve">
----------
27379,8</t>
  </si>
  <si>
    <t>ФССЦ-18.2.06.08-0011      
Подводка гибкая армированная резиновая, диаметр 15 мм, длина 300 мм
10 шт</t>
  </si>
  <si>
    <t xml:space="preserve">
----------
96,3</t>
  </si>
  <si>
    <t xml:space="preserve">
----------
163,71</t>
  </si>
  <si>
    <t xml:space="preserve">
----------
1409,54</t>
  </si>
  <si>
    <t>Монтажные работы</t>
  </si>
  <si>
    <t>ФЕР16-04-002-01      
Прокладка трубопроводов водоснабжения из напорных полиэтиленовых труб наружным диаметром: 20 мм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</si>
  <si>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1814,33
----------
69,63</t>
  </si>
  <si>
    <t>1456,33
----------
197,15</t>
  </si>
  <si>
    <t>235,86
----------
9,06</t>
  </si>
  <si>
    <t>189,32
----------
25,63</t>
  </si>
  <si>
    <t>7573,57
----------
77,93</t>
  </si>
  <si>
    <t>2290,8
----------
822,96</t>
  </si>
  <si>
    <t xml:space="preserve"> =7573.57+822.96</t>
  </si>
  <si>
    <t>ФССЦ-24.3.02.01-0002      
Блок трубопровода полипропиленовый напорный с гильзами и креплениями для холодного и горячего водоснабжения, PPRS, SDR11, номинальное давление 10 МПа, диаметр 20x1,9 мм
м</t>
  </si>
  <si>
    <t xml:space="preserve">
----------
4,6</t>
  </si>
  <si>
    <t xml:space="preserve">
----------
53,73</t>
  </si>
  <si>
    <t xml:space="preserve">
----------
462,64</t>
  </si>
  <si>
    <t>ФЕР16-04-002-03      
Прокладка трубопроводов водоснабжения из напорных полиэтиленовых труб наружным диаметром: 32 мм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</si>
  <si>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1161,62
----------
45,22</t>
  </si>
  <si>
    <t>524,15
----------
71,43</t>
  </si>
  <si>
    <t>348,49
----------
13,56</t>
  </si>
  <si>
    <t>157,25
----------
21,43</t>
  </si>
  <si>
    <t>11189,84
----------
116,8</t>
  </si>
  <si>
    <t>1902,67
----------
688,04</t>
  </si>
  <si>
    <t xml:space="preserve"> =11189.84+688.04</t>
  </si>
  <si>
    <t>ФССЦ-24.3.02.01-0004      
Блок трубопровода полипропиленовый напорный с гильзами и креплениями для холодного и горячего водоснабжения, PPRS, SDR11, номинальное давление 10 МПа, размер 32x2,9 мм
м</t>
  </si>
  <si>
    <t xml:space="preserve">
----------
9,91</t>
  </si>
  <si>
    <t xml:space="preserve">
----------
278,87</t>
  </si>
  <si>
    <t xml:space="preserve">
----------
2401,19</t>
  </si>
  <si>
    <t>ФССЦ-24.3.05.11-0001      
Отвод пластиковый для жестких труб, 90°, номинальный внутренний диаметр 20 мм
шт</t>
  </si>
  <si>
    <t xml:space="preserve">
----------
2,56</t>
  </si>
  <si>
    <t xml:space="preserve">
----------
7,68</t>
  </si>
  <si>
    <t xml:space="preserve">
----------
66,12</t>
  </si>
  <si>
    <t>ФССЦ-24.3.05.11-0003      
Отвод пластиковый для жестких труб, 90°, номинальный внутренний диаметр 32 мм
шт</t>
  </si>
  <si>
    <t xml:space="preserve">
----------
5,29</t>
  </si>
  <si>
    <t xml:space="preserve">
----------
15,87</t>
  </si>
  <si>
    <t xml:space="preserve">
----------
136,65</t>
  </si>
  <si>
    <t>Прайс      
Крестовина полипропиленовая двухплоскостная PPRC 32-20-20-32  Цена=37/1,2/8,3
шт</t>
  </si>
  <si>
    <t xml:space="preserve">
----------
3,71</t>
  </si>
  <si>
    <t xml:space="preserve">
----------
31,94</t>
  </si>
  <si>
    <t>Конъюнктурный анализ - п. 34</t>
  </si>
  <si>
    <t>ФССЦ-24.3.05.15-0145      
Тройник полипропиленовый переходной, диаметр 32x20x32 мм
шт</t>
  </si>
  <si>
    <t xml:space="preserve">
----------
3,16</t>
  </si>
  <si>
    <t xml:space="preserve">
----------
27,21</t>
  </si>
  <si>
    <t>ФССЦ-24.3.05.15-0191      
Тройник полипропиленовый, диаметр 20 мм
шт</t>
  </si>
  <si>
    <t xml:space="preserve">
----------
0,62</t>
  </si>
  <si>
    <t xml:space="preserve">
----------
8,06</t>
  </si>
  <si>
    <t xml:space="preserve">
----------
69,42</t>
  </si>
  <si>
    <t>ФССЦ-24.3.05.15-0193      
Тройник полипропиленовый, диаметр 32 мм
шт</t>
  </si>
  <si>
    <t xml:space="preserve">
----------
1,82</t>
  </si>
  <si>
    <t xml:space="preserve">
----------
15,67</t>
  </si>
  <si>
    <t>ФССЦ-24.3.05.07-0032      
Муфта полипропиленовая комбинированная, с внутренней резьбой, номинальный наружный диаметр 20 мм, размер резьбы 1/2"
шт</t>
  </si>
  <si>
    <t xml:space="preserve">
----------
6,07</t>
  </si>
  <si>
    <t xml:space="preserve">
----------
103,19</t>
  </si>
  <si>
    <t xml:space="preserve">
----------
888,42</t>
  </si>
  <si>
    <t>ФССЦ-18.1.09.08-1042      
Кран шаровой латунный, номинальный диаметр 20 мм, резьбовое присоединение
шт</t>
  </si>
  <si>
    <t xml:space="preserve">
----------
41,33</t>
  </si>
  <si>
    <t xml:space="preserve">
----------
702,61</t>
  </si>
  <si>
    <t xml:space="preserve">
----------
6049,45</t>
  </si>
  <si>
    <t>ФССЦ-18.1.09.08-1046      
Кран шаровой латунный, номинальный диаметр 32 мм, резьбовое присоединение
шт</t>
  </si>
  <si>
    <t xml:space="preserve">
----------
98,51</t>
  </si>
  <si>
    <t xml:space="preserve">
----------
848,17</t>
  </si>
  <si>
    <t>ФССЦ-24.1.02.01-0003      
Хомуты с быстродействующим замком для крепления труб размером 20-24 мм//22мм
шт</t>
  </si>
  <si>
    <t xml:space="preserve">
----------
9,69</t>
  </si>
  <si>
    <t xml:space="preserve">
----------
145,35</t>
  </si>
  <si>
    <t xml:space="preserve">
----------
1251,45</t>
  </si>
  <si>
    <t>ФССЦ-24.1.02.01-0005      
Хомуты с быстродействующим замком для крепления труб размером 32-37 мм//34мм
шт</t>
  </si>
  <si>
    <t xml:space="preserve">
----------
11,42</t>
  </si>
  <si>
    <t xml:space="preserve">
----------
285,5</t>
  </si>
  <si>
    <t xml:space="preserve">
----------
2458,25</t>
  </si>
  <si>
    <t>Итого прямые затраты по смете в текущих ценах</t>
  </si>
  <si>
    <t xml:space="preserve">  </t>
  </si>
  <si>
    <t>37621,69
----------
87473,12</t>
  </si>
  <si>
    <t>5184,06
----------
2000,93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</si>
  <si>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</si>
  <si>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</si>
  <si>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</si>
  <si>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</si>
  <si>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</si>
  <si>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</si>
  <si>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</si>
  <si>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</si>
  <si>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</si>
  <si>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</si>
  <si>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</si>
  <si>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</si>
  <si>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</si>
  <si>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</si>
  <si>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</si>
  <si>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37621,69
_______
87473,12</t>
  </si>
  <si>
    <t>5184,06
_________
2000,93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</si>
  <si>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</si>
  <si>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</si>
  <si>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</si>
  <si>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</si>
  <si>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</si>
  <si>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Система водоснабжения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</si>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</sst>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9" fillId="0" borderId="8" xfId="24" applyFont="1" applyBorder="1" applyAlignment="1">
      <alignment horizontal="center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10"/>
  <sheetViews>
    <sheetView showGridLines="0" tabSelected="1" zoomScale="90" zoomScaleNormal="90" zoomScaleSheetLayoutView="100" workbookViewId="0">
      <selection activeCell="F18" sqref="F18:F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85" t="s">
        <v>25</v>
      </c>
      <c r="M3" s="86"/>
      <c r="N3" s="86"/>
      <c r="O3" s="84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87" t="s">
        <v>201</v>
      </c>
      <c r="M4" s="86"/>
      <c r="N4" s="86"/>
      <c r="O4" s="84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94" t="s">
        <v>202</v>
      </c>
      <c r="M5" s="94"/>
      <c r="N5" s="94"/>
      <c r="O5" s="94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88" t="s">
        <v>203</v>
      </c>
      <c r="M6" s="89"/>
      <c r="N6" s="90"/>
      <c r="O6" s="84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93" t="s">
        <v>200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8" t="s">
        <v>47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0" t="s">
        <v>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3" t="s">
        <v>205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1" t="s">
        <v>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7" t="s">
        <v>42</v>
      </c>
      <c r="L16" s="117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6">
        <f>16383.76/1000</f>
        <v>16.383759999999999</v>
      </c>
      <c r="L17" s="116"/>
      <c r="M17" s="42" t="s">
        <v>8</v>
      </c>
      <c r="N17" s="43">
        <f>2254164.8/1000</f>
        <v>2254.1648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116">
        <v>123.22</v>
      </c>
      <c r="L18" s="116"/>
      <c r="M18" s="19" t="s">
        <v>9</v>
      </c>
      <c r="N18" s="43">
        <v>123.22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0" t="s">
        <v>204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109" t="s">
        <v>4</v>
      </c>
      <c r="B21" s="109" t="s">
        <v>12</v>
      </c>
      <c r="C21" s="109" t="s">
        <v>15</v>
      </c>
      <c r="D21" s="106" t="s">
        <v>13</v>
      </c>
      <c r="E21" s="107"/>
      <c r="F21" s="108"/>
      <c r="G21" s="106" t="s">
        <v>14</v>
      </c>
      <c r="H21" s="107"/>
      <c r="I21" s="108"/>
      <c r="J21" s="112" t="s">
        <v>5</v>
      </c>
      <c r="K21" s="113"/>
      <c r="L21" s="104" t="s">
        <v>21</v>
      </c>
      <c r="M21" s="104"/>
      <c r="N21" s="104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110"/>
      <c r="B22" s="110"/>
      <c r="C22" s="110"/>
      <c r="D22" s="122" t="s">
        <v>11</v>
      </c>
      <c r="E22" s="23" t="s">
        <v>19</v>
      </c>
      <c r="F22" s="23" t="s">
        <v>16</v>
      </c>
      <c r="G22" s="122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104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111"/>
      <c r="B23" s="111"/>
      <c r="C23" s="111"/>
      <c r="D23" s="123"/>
      <c r="E23" s="17" t="s">
        <v>18</v>
      </c>
      <c r="F23" s="23" t="s">
        <v>17</v>
      </c>
      <c r="G23" s="123"/>
      <c r="H23" s="17" t="s">
        <v>18</v>
      </c>
      <c r="I23" s="23" t="s">
        <v>17</v>
      </c>
      <c r="J23" s="17" t="s">
        <v>18</v>
      </c>
      <c r="K23" s="23" t="s">
        <v>17</v>
      </c>
      <c r="L23" s="105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114" t="s">
        <v>52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36"/>
    </row>
    <row r="26" spans="1:47" ht="17.850000000000001" customHeight="1" x14ac:dyDescent="0.2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36"/>
    </row>
    <row r="27" spans="1:47" ht="38.25" x14ac:dyDescent="0.2">
      <c r="A27" s="51">
        <v>1</v>
      </c>
      <c r="B27" s="52" t="s">
        <v>54</v>
      </c>
      <c r="C27" s="53">
        <v>7.0000000000000007E-2</v>
      </c>
      <c r="D27" s="54">
        <v>445.72</v>
      </c>
      <c r="E27" s="54">
        <v>437.59</v>
      </c>
      <c r="F27" s="54" t="s">
        <v>55</v>
      </c>
      <c r="G27" s="54">
        <v>31.2</v>
      </c>
      <c r="H27" s="54">
        <v>30.63</v>
      </c>
      <c r="I27" s="54" t="s">
        <v>56</v>
      </c>
      <c r="J27" s="54" t="s">
        <v>57</v>
      </c>
      <c r="K27" s="55" t="s">
        <v>58</v>
      </c>
      <c r="L27" s="54">
        <v>990.46</v>
      </c>
      <c r="M27" s="54">
        <v>983.57</v>
      </c>
      <c r="N27" s="54" t="s">
        <v>59</v>
      </c>
      <c r="O27" s="56">
        <f>30.63+0.25</f>
        <v>30.88</v>
      </c>
      <c r="P27" s="57" t="s">
        <v>60</v>
      </c>
      <c r="Q27" s="56" t="s">
        <v>61</v>
      </c>
      <c r="R27" s="56">
        <v>31.2</v>
      </c>
      <c r="S27" s="56">
        <v>990.46</v>
      </c>
      <c r="T27" s="57"/>
      <c r="U27" s="57"/>
      <c r="V27" s="56"/>
      <c r="W27" s="56"/>
      <c r="X27" s="57">
        <v>2289.27</v>
      </c>
      <c r="Y27" s="57"/>
      <c r="Z27" s="57"/>
      <c r="AA27" s="57"/>
      <c r="AB27" s="57"/>
      <c r="AC27" s="57"/>
      <c r="AD27" s="57"/>
      <c r="AE27" s="58">
        <v>983.57</v>
      </c>
      <c r="AF27" s="58">
        <v>6.89</v>
      </c>
      <c r="AG27" s="58">
        <v>7.89</v>
      </c>
      <c r="AH27" s="58"/>
      <c r="AI27" s="56">
        <v>30.63</v>
      </c>
      <c r="AJ27" s="56">
        <v>0.56999999999999995</v>
      </c>
      <c r="AK27" s="56">
        <v>0.25</v>
      </c>
      <c r="AL27" s="56"/>
      <c r="AM27" s="56">
        <v>990.46</v>
      </c>
      <c r="AN27" s="56">
        <v>31.2</v>
      </c>
      <c r="AO27" s="59">
        <v>32.11</v>
      </c>
      <c r="AP27" s="59">
        <v>12.1</v>
      </c>
      <c r="AQ27" s="59">
        <v>32.11</v>
      </c>
      <c r="AR27" s="59">
        <v>8.61</v>
      </c>
      <c r="AS27" s="36"/>
    </row>
    <row r="28" spans="1:47" ht="12.75" x14ac:dyDescent="0.2">
      <c r="A28" s="60" t="s">
        <v>22</v>
      </c>
      <c r="B28" s="61" t="s">
        <v>62</v>
      </c>
      <c r="C28" s="62" t="s">
        <v>22</v>
      </c>
      <c r="D28" s="63"/>
      <c r="E28" s="63"/>
      <c r="F28" s="63"/>
      <c r="G28" s="63">
        <v>71.66</v>
      </c>
      <c r="H28" s="63"/>
      <c r="I28" s="63"/>
      <c r="J28" s="63"/>
      <c r="K28" s="64"/>
      <c r="L28" s="63">
        <v>2289.27</v>
      </c>
      <c r="M28" s="63"/>
      <c r="N28" s="63"/>
      <c r="O28" s="65"/>
      <c r="P28" s="66"/>
      <c r="Q28" s="65"/>
      <c r="R28" s="65"/>
      <c r="S28" s="65"/>
      <c r="T28" s="66" t="s">
        <v>62</v>
      </c>
      <c r="U28" s="66"/>
      <c r="V28" s="65">
        <v>2289.27</v>
      </c>
      <c r="W28" s="65"/>
      <c r="X28" s="66"/>
      <c r="Y28" s="66">
        <v>71.66</v>
      </c>
      <c r="Z28" s="66"/>
      <c r="AA28" s="66"/>
      <c r="AB28" s="66"/>
      <c r="AC28" s="66"/>
      <c r="AD28" s="66"/>
      <c r="AE28" s="67"/>
      <c r="AF28" s="67"/>
      <c r="AG28" s="67"/>
      <c r="AH28" s="67"/>
      <c r="AI28" s="65"/>
      <c r="AJ28" s="65"/>
      <c r="AK28" s="65"/>
      <c r="AL28" s="65"/>
      <c r="AM28" s="65"/>
      <c r="AN28" s="65"/>
      <c r="AO28" s="68" t="s">
        <v>22</v>
      </c>
      <c r="AP28" s="68" t="s">
        <v>22</v>
      </c>
      <c r="AQ28" s="68" t="s">
        <v>22</v>
      </c>
      <c r="AR28" s="68" t="s">
        <v>22</v>
      </c>
      <c r="AS28" s="45"/>
    </row>
    <row r="29" spans="1:47" ht="38.25" x14ac:dyDescent="0.2">
      <c r="A29" s="51">
        <v>2</v>
      </c>
      <c r="B29" s="52" t="s">
        <v>63</v>
      </c>
      <c r="C29" s="53">
        <v>0.1</v>
      </c>
      <c r="D29" s="54">
        <v>553.63</v>
      </c>
      <c r="E29" s="54">
        <v>544.55999999999995</v>
      </c>
      <c r="F29" s="54" t="s">
        <v>64</v>
      </c>
      <c r="G29" s="54">
        <v>55.36</v>
      </c>
      <c r="H29" s="54">
        <v>54.46</v>
      </c>
      <c r="I29" s="54" t="s">
        <v>65</v>
      </c>
      <c r="J29" s="54" t="s">
        <v>57</v>
      </c>
      <c r="K29" s="55" t="s">
        <v>58</v>
      </c>
      <c r="L29" s="54">
        <v>1759.56</v>
      </c>
      <c r="M29" s="54">
        <v>1748.58</v>
      </c>
      <c r="N29" s="54" t="s">
        <v>66</v>
      </c>
      <c r="O29" s="56">
        <f>54.46+0.39</f>
        <v>54.85</v>
      </c>
      <c r="P29" s="57" t="s">
        <v>60</v>
      </c>
      <c r="Q29" s="56" t="s">
        <v>67</v>
      </c>
      <c r="R29" s="56">
        <v>55.36</v>
      </c>
      <c r="S29" s="56">
        <v>1759.56</v>
      </c>
      <c r="T29" s="57"/>
      <c r="U29" s="57"/>
      <c r="V29" s="56"/>
      <c r="W29" s="56"/>
      <c r="X29" s="57">
        <v>4066.69</v>
      </c>
      <c r="Y29" s="57"/>
      <c r="Z29" s="57"/>
      <c r="AA29" s="57"/>
      <c r="AB29" s="57"/>
      <c r="AC29" s="57"/>
      <c r="AD29" s="57"/>
      <c r="AE29" s="58">
        <v>1748.58</v>
      </c>
      <c r="AF29" s="58">
        <v>10.98</v>
      </c>
      <c r="AG29" s="58">
        <v>12.59</v>
      </c>
      <c r="AH29" s="58"/>
      <c r="AI29" s="56">
        <v>54.46</v>
      </c>
      <c r="AJ29" s="56">
        <v>0.9</v>
      </c>
      <c r="AK29" s="56">
        <v>0.39</v>
      </c>
      <c r="AL29" s="56"/>
      <c r="AM29" s="56">
        <v>1759.56</v>
      </c>
      <c r="AN29" s="56">
        <v>55.36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62</v>
      </c>
      <c r="C30" s="62" t="s">
        <v>22</v>
      </c>
      <c r="D30" s="63"/>
      <c r="E30" s="63"/>
      <c r="F30" s="63"/>
      <c r="G30" s="63">
        <v>127.21</v>
      </c>
      <c r="H30" s="63"/>
      <c r="I30" s="63"/>
      <c r="J30" s="63"/>
      <c r="K30" s="64"/>
      <c r="L30" s="63">
        <v>4066.69</v>
      </c>
      <c r="M30" s="63"/>
      <c r="N30" s="63"/>
      <c r="O30" s="65"/>
      <c r="P30" s="66"/>
      <c r="Q30" s="65"/>
      <c r="R30" s="65"/>
      <c r="S30" s="65"/>
      <c r="T30" s="66" t="s">
        <v>62</v>
      </c>
      <c r="U30" s="66"/>
      <c r="V30" s="65">
        <v>4066.69</v>
      </c>
      <c r="W30" s="65"/>
      <c r="X30" s="66"/>
      <c r="Y30" s="66">
        <v>127.21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60" x14ac:dyDescent="0.2">
      <c r="A31" s="51">
        <v>3</v>
      </c>
      <c r="B31" s="52" t="s">
        <v>68</v>
      </c>
      <c r="C31" s="53">
        <v>0.38240000000000002</v>
      </c>
      <c r="D31" s="54">
        <v>42.98</v>
      </c>
      <c r="E31" s="54"/>
      <c r="F31" s="54">
        <v>42.98</v>
      </c>
      <c r="G31" s="54">
        <v>16.440000000000001</v>
      </c>
      <c r="H31" s="54"/>
      <c r="I31" s="54">
        <v>16.440000000000001</v>
      </c>
      <c r="J31" s="54" t="s">
        <v>57</v>
      </c>
      <c r="K31" s="55" t="s">
        <v>58</v>
      </c>
      <c r="L31" s="54">
        <v>198.87</v>
      </c>
      <c r="M31" s="54"/>
      <c r="N31" s="54">
        <v>198.87</v>
      </c>
      <c r="O31" s="56">
        <f>0+0</f>
        <v>0</v>
      </c>
      <c r="P31" s="57" t="s">
        <v>60</v>
      </c>
      <c r="Q31" s="56" t="s">
        <v>69</v>
      </c>
      <c r="R31" s="56">
        <v>16.440000000000001</v>
      </c>
      <c r="S31" s="56">
        <v>198.87</v>
      </c>
      <c r="T31" s="57"/>
      <c r="U31" s="57"/>
      <c r="V31" s="56"/>
      <c r="W31" s="56"/>
      <c r="X31" s="57">
        <v>198.87</v>
      </c>
      <c r="Y31" s="57"/>
      <c r="Z31" s="57"/>
      <c r="AA31" s="57"/>
      <c r="AB31" s="57"/>
      <c r="AC31" s="57"/>
      <c r="AD31" s="57"/>
      <c r="AE31" s="58"/>
      <c r="AF31" s="58">
        <v>198.87</v>
      </c>
      <c r="AG31" s="58"/>
      <c r="AH31" s="58"/>
      <c r="AI31" s="56"/>
      <c r="AJ31" s="56">
        <v>16.440000000000001</v>
      </c>
      <c r="AK31" s="56"/>
      <c r="AL31" s="56"/>
      <c r="AM31" s="56">
        <v>198.87</v>
      </c>
      <c r="AN31" s="56">
        <v>16.440000000000001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62</v>
      </c>
      <c r="C32" s="62" t="s">
        <v>22</v>
      </c>
      <c r="D32" s="63"/>
      <c r="E32" s="63"/>
      <c r="F32" s="63"/>
      <c r="G32" s="63">
        <v>16.440000000000001</v>
      </c>
      <c r="H32" s="63"/>
      <c r="I32" s="63"/>
      <c r="J32" s="63"/>
      <c r="K32" s="64"/>
      <c r="L32" s="63">
        <v>198.87</v>
      </c>
      <c r="M32" s="63"/>
      <c r="N32" s="63"/>
      <c r="O32" s="65"/>
      <c r="P32" s="66"/>
      <c r="Q32" s="65"/>
      <c r="R32" s="65"/>
      <c r="S32" s="65"/>
      <c r="T32" s="66" t="s">
        <v>62</v>
      </c>
      <c r="U32" s="66"/>
      <c r="V32" s="65">
        <v>198.87</v>
      </c>
      <c r="W32" s="65"/>
      <c r="X32" s="66"/>
      <c r="Y32" s="66">
        <v>16.440000000000001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60" x14ac:dyDescent="0.2">
      <c r="A33" s="51">
        <v>4</v>
      </c>
      <c r="B33" s="52" t="s">
        <v>70</v>
      </c>
      <c r="C33" s="53">
        <v>0.38240000000000002</v>
      </c>
      <c r="D33" s="54">
        <v>11.42</v>
      </c>
      <c r="E33" s="54"/>
      <c r="F33" s="54">
        <v>11.42</v>
      </c>
      <c r="G33" s="54">
        <v>4.37</v>
      </c>
      <c r="H33" s="54"/>
      <c r="I33" s="54">
        <v>4.37</v>
      </c>
      <c r="J33" s="54" t="s">
        <v>57</v>
      </c>
      <c r="K33" s="55" t="s">
        <v>58</v>
      </c>
      <c r="L33" s="54">
        <v>52.84</v>
      </c>
      <c r="M33" s="54"/>
      <c r="N33" s="54">
        <v>52.84</v>
      </c>
      <c r="O33" s="56">
        <f>0+0</f>
        <v>0</v>
      </c>
      <c r="P33" s="57" t="s">
        <v>60</v>
      </c>
      <c r="Q33" s="56" t="s">
        <v>69</v>
      </c>
      <c r="R33" s="56">
        <v>4.37</v>
      </c>
      <c r="S33" s="56">
        <v>52.84</v>
      </c>
      <c r="T33" s="57"/>
      <c r="U33" s="57"/>
      <c r="V33" s="56"/>
      <c r="W33" s="56"/>
      <c r="X33" s="57">
        <v>52.84</v>
      </c>
      <c r="Y33" s="57"/>
      <c r="Z33" s="57"/>
      <c r="AA33" s="57"/>
      <c r="AB33" s="57"/>
      <c r="AC33" s="57"/>
      <c r="AD33" s="57"/>
      <c r="AE33" s="58"/>
      <c r="AF33" s="58">
        <v>52.84</v>
      </c>
      <c r="AG33" s="58"/>
      <c r="AH33" s="58"/>
      <c r="AI33" s="56"/>
      <c r="AJ33" s="56">
        <v>4.37</v>
      </c>
      <c r="AK33" s="56"/>
      <c r="AL33" s="56"/>
      <c r="AM33" s="56">
        <v>52.84</v>
      </c>
      <c r="AN33" s="56">
        <v>4.37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62</v>
      </c>
      <c r="C34" s="62" t="s">
        <v>22</v>
      </c>
      <c r="D34" s="63"/>
      <c r="E34" s="63"/>
      <c r="F34" s="63"/>
      <c r="G34" s="63">
        <v>4.37</v>
      </c>
      <c r="H34" s="63"/>
      <c r="I34" s="63"/>
      <c r="J34" s="63"/>
      <c r="K34" s="64"/>
      <c r="L34" s="63">
        <v>52.84</v>
      </c>
      <c r="M34" s="63"/>
      <c r="N34" s="63"/>
      <c r="O34" s="65"/>
      <c r="P34" s="66"/>
      <c r="Q34" s="65"/>
      <c r="R34" s="65"/>
      <c r="S34" s="65"/>
      <c r="T34" s="66" t="s">
        <v>62</v>
      </c>
      <c r="U34" s="66"/>
      <c r="V34" s="65">
        <v>52.84</v>
      </c>
      <c r="W34" s="65"/>
      <c r="X34" s="66"/>
      <c r="Y34" s="66">
        <v>4.37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17.850000000000001" customHeight="1" x14ac:dyDescent="0.2">
      <c r="A35" s="102" t="s">
        <v>71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36"/>
    </row>
    <row r="36" spans="1:45" ht="156" x14ac:dyDescent="0.2">
      <c r="A36" s="51">
        <v>5</v>
      </c>
      <c r="B36" s="52" t="s">
        <v>72</v>
      </c>
      <c r="C36" s="53">
        <v>0.7</v>
      </c>
      <c r="D36" s="54">
        <v>336.79</v>
      </c>
      <c r="E36" s="54" t="s">
        <v>73</v>
      </c>
      <c r="F36" s="54" t="s">
        <v>74</v>
      </c>
      <c r="G36" s="54">
        <v>235.75</v>
      </c>
      <c r="H36" s="54" t="s">
        <v>75</v>
      </c>
      <c r="I36" s="54" t="s">
        <v>76</v>
      </c>
      <c r="J36" s="54" t="s">
        <v>57</v>
      </c>
      <c r="K36" s="55" t="s">
        <v>58</v>
      </c>
      <c r="L36" s="54">
        <v>5631.08</v>
      </c>
      <c r="M36" s="54" t="s">
        <v>77</v>
      </c>
      <c r="N36" s="54" t="s">
        <v>78</v>
      </c>
      <c r="O36" s="56">
        <f>151.01+3.57</f>
        <v>154.57999999999998</v>
      </c>
      <c r="P36" s="57" t="s">
        <v>60</v>
      </c>
      <c r="Q36" s="56" t="s">
        <v>79</v>
      </c>
      <c r="R36" s="56">
        <v>235.75</v>
      </c>
      <c r="S36" s="56">
        <v>5631.08</v>
      </c>
      <c r="T36" s="57"/>
      <c r="U36" s="57"/>
      <c r="V36" s="56"/>
      <c r="W36" s="56"/>
      <c r="X36" s="57">
        <v>14069.13</v>
      </c>
      <c r="Y36" s="57"/>
      <c r="Z36" s="57"/>
      <c r="AA36" s="57"/>
      <c r="AB36" s="57"/>
      <c r="AC36" s="57"/>
      <c r="AD36" s="57"/>
      <c r="AE36" s="58">
        <v>4848.93</v>
      </c>
      <c r="AF36" s="58">
        <v>182.11</v>
      </c>
      <c r="AG36" s="58">
        <v>114.63</v>
      </c>
      <c r="AH36" s="58">
        <v>600.04</v>
      </c>
      <c r="AI36" s="56">
        <v>151.01</v>
      </c>
      <c r="AJ36" s="56">
        <v>15.05</v>
      </c>
      <c r="AK36" s="56">
        <v>3.57</v>
      </c>
      <c r="AL36" s="56">
        <v>69.69</v>
      </c>
      <c r="AM36" s="56">
        <v>5631.08</v>
      </c>
      <c r="AN36" s="56">
        <v>235.75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2.75" x14ac:dyDescent="0.2">
      <c r="A37" s="60" t="s">
        <v>22</v>
      </c>
      <c r="B37" s="61" t="s">
        <v>62</v>
      </c>
      <c r="C37" s="62" t="s">
        <v>22</v>
      </c>
      <c r="D37" s="63"/>
      <c r="E37" s="63"/>
      <c r="F37" s="63"/>
      <c r="G37" s="63">
        <v>498.69</v>
      </c>
      <c r="H37" s="63"/>
      <c r="I37" s="63"/>
      <c r="J37" s="63"/>
      <c r="K37" s="64"/>
      <c r="L37" s="63">
        <v>14069.13</v>
      </c>
      <c r="M37" s="63"/>
      <c r="N37" s="63"/>
      <c r="O37" s="65"/>
      <c r="P37" s="66"/>
      <c r="Q37" s="65"/>
      <c r="R37" s="65"/>
      <c r="S37" s="65"/>
      <c r="T37" s="66" t="s">
        <v>62</v>
      </c>
      <c r="U37" s="66"/>
      <c r="V37" s="65">
        <v>14069.13</v>
      </c>
      <c r="W37" s="65"/>
      <c r="X37" s="66"/>
      <c r="Y37" s="66">
        <v>498.69</v>
      </c>
      <c r="Z37" s="66"/>
      <c r="AA37" s="66"/>
      <c r="AB37" s="66"/>
      <c r="AC37" s="66"/>
      <c r="AD37" s="66"/>
      <c r="AE37" s="67"/>
      <c r="AF37" s="67"/>
      <c r="AG37" s="67"/>
      <c r="AH37" s="67"/>
      <c r="AI37" s="65"/>
      <c r="AJ37" s="65"/>
      <c r="AK37" s="65"/>
      <c r="AL37" s="65"/>
      <c r="AM37" s="65"/>
      <c r="AN37" s="65"/>
      <c r="AO37" s="68" t="s">
        <v>22</v>
      </c>
      <c r="AP37" s="68" t="s">
        <v>22</v>
      </c>
      <c r="AQ37" s="68" t="s">
        <v>22</v>
      </c>
      <c r="AR37" s="68" t="s">
        <v>22</v>
      </c>
      <c r="AS37" s="45"/>
    </row>
    <row r="38" spans="1:45" ht="48" x14ac:dyDescent="0.2">
      <c r="A38" s="51">
        <v>6</v>
      </c>
      <c r="B38" s="52" t="s">
        <v>80</v>
      </c>
      <c r="C38" s="53">
        <v>7</v>
      </c>
      <c r="D38" s="54">
        <v>216.51</v>
      </c>
      <c r="E38" s="54" t="s">
        <v>81</v>
      </c>
      <c r="F38" s="54"/>
      <c r="G38" s="54">
        <v>1515.57</v>
      </c>
      <c r="H38" s="54" t="s">
        <v>82</v>
      </c>
      <c r="I38" s="54"/>
      <c r="J38" s="54" t="s">
        <v>57</v>
      </c>
      <c r="K38" s="55" t="s">
        <v>58</v>
      </c>
      <c r="L38" s="54">
        <v>13049.05</v>
      </c>
      <c r="M38" s="54" t="s">
        <v>83</v>
      </c>
      <c r="N38" s="54"/>
      <c r="O38" s="56">
        <f>0+0</f>
        <v>0</v>
      </c>
      <c r="P38" s="57" t="s">
        <v>84</v>
      </c>
      <c r="Q38" s="56" t="s">
        <v>69</v>
      </c>
      <c r="R38" s="56">
        <v>1515.57</v>
      </c>
      <c r="S38" s="56">
        <v>13049.05</v>
      </c>
      <c r="T38" s="57"/>
      <c r="U38" s="57"/>
      <c r="V38" s="56"/>
      <c r="W38" s="56"/>
      <c r="X38" s="57">
        <v>13049.05</v>
      </c>
      <c r="Y38" s="57"/>
      <c r="Z38" s="57"/>
      <c r="AA38" s="57"/>
      <c r="AB38" s="57"/>
      <c r="AC38" s="57"/>
      <c r="AD38" s="57"/>
      <c r="AE38" s="58"/>
      <c r="AF38" s="58"/>
      <c r="AG38" s="58"/>
      <c r="AH38" s="58">
        <v>13049.05</v>
      </c>
      <c r="AI38" s="56"/>
      <c r="AJ38" s="56"/>
      <c r="AK38" s="56"/>
      <c r="AL38" s="56">
        <v>1515.57</v>
      </c>
      <c r="AM38" s="56">
        <v>13049.05</v>
      </c>
      <c r="AN38" s="56">
        <v>1515.57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44" x14ac:dyDescent="0.2">
      <c r="A39" s="51">
        <v>7</v>
      </c>
      <c r="B39" s="52" t="s">
        <v>85</v>
      </c>
      <c r="C39" s="53">
        <v>1.4</v>
      </c>
      <c r="D39" s="54">
        <v>92.86</v>
      </c>
      <c r="E39" s="54" t="s">
        <v>86</v>
      </c>
      <c r="F39" s="54"/>
      <c r="G39" s="54">
        <v>130</v>
      </c>
      <c r="H39" s="54" t="s">
        <v>87</v>
      </c>
      <c r="I39" s="54"/>
      <c r="J39" s="54" t="s">
        <v>57</v>
      </c>
      <c r="K39" s="55" t="s">
        <v>58</v>
      </c>
      <c r="L39" s="54">
        <v>3667.16</v>
      </c>
      <c r="M39" s="54" t="s">
        <v>88</v>
      </c>
      <c r="N39" s="54"/>
      <c r="O39" s="56">
        <f>108.42+0</f>
        <v>108.42</v>
      </c>
      <c r="P39" s="57" t="s">
        <v>60</v>
      </c>
      <c r="Q39" s="56" t="s">
        <v>89</v>
      </c>
      <c r="R39" s="56">
        <v>130</v>
      </c>
      <c r="S39" s="56">
        <v>3667.16</v>
      </c>
      <c r="T39" s="57"/>
      <c r="U39" s="57"/>
      <c r="V39" s="56"/>
      <c r="W39" s="56"/>
      <c r="X39" s="57">
        <v>9585.34</v>
      </c>
      <c r="Y39" s="57"/>
      <c r="Z39" s="57"/>
      <c r="AA39" s="57"/>
      <c r="AB39" s="57"/>
      <c r="AC39" s="57"/>
      <c r="AD39" s="57"/>
      <c r="AE39" s="58">
        <v>3481.28</v>
      </c>
      <c r="AF39" s="58"/>
      <c r="AG39" s="58"/>
      <c r="AH39" s="58">
        <v>185.88</v>
      </c>
      <c r="AI39" s="56">
        <v>108.42</v>
      </c>
      <c r="AJ39" s="56"/>
      <c r="AK39" s="56"/>
      <c r="AL39" s="56">
        <v>21.58</v>
      </c>
      <c r="AM39" s="56">
        <v>3667.16</v>
      </c>
      <c r="AN39" s="56">
        <v>130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12.75" x14ac:dyDescent="0.2">
      <c r="A40" s="60" t="s">
        <v>22</v>
      </c>
      <c r="B40" s="61" t="s">
        <v>62</v>
      </c>
      <c r="C40" s="62" t="s">
        <v>22</v>
      </c>
      <c r="D40" s="63"/>
      <c r="E40" s="63"/>
      <c r="F40" s="63"/>
      <c r="G40" s="63">
        <v>314.42</v>
      </c>
      <c r="H40" s="63"/>
      <c r="I40" s="63"/>
      <c r="J40" s="63"/>
      <c r="K40" s="64"/>
      <c r="L40" s="63">
        <v>9585.34</v>
      </c>
      <c r="M40" s="63"/>
      <c r="N40" s="63"/>
      <c r="O40" s="65"/>
      <c r="P40" s="66"/>
      <c r="Q40" s="65"/>
      <c r="R40" s="65"/>
      <c r="S40" s="65"/>
      <c r="T40" s="66" t="s">
        <v>62</v>
      </c>
      <c r="U40" s="66"/>
      <c r="V40" s="65">
        <v>9585.34</v>
      </c>
      <c r="W40" s="65"/>
      <c r="X40" s="66"/>
      <c r="Y40" s="66">
        <v>314.42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22</v>
      </c>
      <c r="AP40" s="68" t="s">
        <v>22</v>
      </c>
      <c r="AQ40" s="68" t="s">
        <v>22</v>
      </c>
      <c r="AR40" s="68" t="s">
        <v>22</v>
      </c>
      <c r="AS40" s="45"/>
    </row>
    <row r="41" spans="1:45" ht="60" x14ac:dyDescent="0.2">
      <c r="A41" s="51">
        <v>8</v>
      </c>
      <c r="B41" s="52" t="s">
        <v>90</v>
      </c>
      <c r="C41" s="53">
        <v>7</v>
      </c>
      <c r="D41" s="54">
        <v>312.35000000000002</v>
      </c>
      <c r="E41" s="54" t="s">
        <v>91</v>
      </c>
      <c r="F41" s="54"/>
      <c r="G41" s="54">
        <v>2186.4499999999998</v>
      </c>
      <c r="H41" s="54" t="s">
        <v>92</v>
      </c>
      <c r="I41" s="54"/>
      <c r="J41" s="54" t="s">
        <v>57</v>
      </c>
      <c r="K41" s="55" t="s">
        <v>58</v>
      </c>
      <c r="L41" s="54">
        <v>18825.310000000001</v>
      </c>
      <c r="M41" s="54" t="s">
        <v>93</v>
      </c>
      <c r="N41" s="54"/>
      <c r="O41" s="56">
        <f>0+0</f>
        <v>0</v>
      </c>
      <c r="P41" s="57" t="s">
        <v>84</v>
      </c>
      <c r="Q41" s="56" t="s">
        <v>69</v>
      </c>
      <c r="R41" s="56">
        <v>2186.4499999999998</v>
      </c>
      <c r="S41" s="56">
        <v>18825.310000000001</v>
      </c>
      <c r="T41" s="57"/>
      <c r="U41" s="57"/>
      <c r="V41" s="56"/>
      <c r="W41" s="56"/>
      <c r="X41" s="57">
        <v>18825.310000000001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>
        <v>18825.310000000001</v>
      </c>
      <c r="AI41" s="56"/>
      <c r="AJ41" s="56"/>
      <c r="AK41" s="56"/>
      <c r="AL41" s="56">
        <v>2186.4499999999998</v>
      </c>
      <c r="AM41" s="56">
        <v>18825.310000000001</v>
      </c>
      <c r="AN41" s="56">
        <v>2186.4499999999998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48" x14ac:dyDescent="0.2">
      <c r="A42" s="51">
        <v>9</v>
      </c>
      <c r="B42" s="52" t="s">
        <v>94</v>
      </c>
      <c r="C42" s="53">
        <v>7</v>
      </c>
      <c r="D42" s="54">
        <v>1368.11</v>
      </c>
      <c r="E42" s="54" t="s">
        <v>95</v>
      </c>
      <c r="F42" s="54"/>
      <c r="G42" s="54">
        <v>940.38</v>
      </c>
      <c r="H42" s="54" t="s">
        <v>96</v>
      </c>
      <c r="I42" s="54"/>
      <c r="J42" s="54"/>
      <c r="K42" s="55"/>
      <c r="L42" s="54">
        <v>9576.77</v>
      </c>
      <c r="M42" s="54" t="s">
        <v>97</v>
      </c>
      <c r="N42" s="54"/>
      <c r="O42" s="56">
        <f>0+0</f>
        <v>0</v>
      </c>
      <c r="P42" s="57" t="s">
        <v>84</v>
      </c>
      <c r="Q42" s="56" t="s">
        <v>69</v>
      </c>
      <c r="R42" s="56">
        <v>940.38</v>
      </c>
      <c r="S42" s="56">
        <v>9576.77</v>
      </c>
      <c r="T42" s="57"/>
      <c r="U42" s="57"/>
      <c r="V42" s="56"/>
      <c r="W42" s="56"/>
      <c r="X42" s="57">
        <v>9576.77</v>
      </c>
      <c r="Y42" s="57"/>
      <c r="Z42" s="57"/>
      <c r="AA42" s="57"/>
      <c r="AB42" s="57"/>
      <c r="AC42" s="57"/>
      <c r="AD42" s="57"/>
      <c r="AE42" s="58"/>
      <c r="AF42" s="58"/>
      <c r="AG42" s="58"/>
      <c r="AH42" s="58">
        <v>9576.77</v>
      </c>
      <c r="AI42" s="56"/>
      <c r="AJ42" s="56"/>
      <c r="AK42" s="56"/>
      <c r="AL42" s="56">
        <v>940.38</v>
      </c>
      <c r="AM42" s="56">
        <v>9576.77</v>
      </c>
      <c r="AN42" s="56">
        <v>940.38</v>
      </c>
      <c r="AO42" s="59" t="s">
        <v>22</v>
      </c>
      <c r="AP42" s="59" t="s">
        <v>22</v>
      </c>
      <c r="AQ42" s="59" t="s">
        <v>22</v>
      </c>
      <c r="AR42" s="59" t="s">
        <v>22</v>
      </c>
      <c r="AS42" s="36"/>
    </row>
    <row r="43" spans="1:45" ht="17.850000000000001" customHeight="1" x14ac:dyDescent="0.2">
      <c r="A43" s="102" t="s">
        <v>98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36"/>
    </row>
    <row r="44" spans="1:45" ht="156" x14ac:dyDescent="0.2">
      <c r="A44" s="51">
        <v>10</v>
      </c>
      <c r="B44" s="52" t="s">
        <v>99</v>
      </c>
      <c r="C44" s="53">
        <v>1</v>
      </c>
      <c r="D44" s="54">
        <v>570.86</v>
      </c>
      <c r="E44" s="54" t="s">
        <v>100</v>
      </c>
      <c r="F44" s="54" t="s">
        <v>101</v>
      </c>
      <c r="G44" s="54">
        <v>570.86</v>
      </c>
      <c r="H44" s="54" t="s">
        <v>100</v>
      </c>
      <c r="I44" s="54" t="s">
        <v>101</v>
      </c>
      <c r="J44" s="54" t="s">
        <v>57</v>
      </c>
      <c r="K44" s="55" t="s">
        <v>58</v>
      </c>
      <c r="L44" s="54">
        <v>10776.02</v>
      </c>
      <c r="M44" s="54" t="s">
        <v>102</v>
      </c>
      <c r="N44" s="54" t="s">
        <v>103</v>
      </c>
      <c r="O44" s="56">
        <f>242.79+11.05</f>
        <v>253.84</v>
      </c>
      <c r="P44" s="57" t="s">
        <v>60</v>
      </c>
      <c r="Q44" s="56" t="s">
        <v>104</v>
      </c>
      <c r="R44" s="56">
        <v>570.86</v>
      </c>
      <c r="S44" s="56">
        <v>10776.02</v>
      </c>
      <c r="T44" s="57"/>
      <c r="U44" s="57"/>
      <c r="V44" s="56"/>
      <c r="W44" s="56"/>
      <c r="X44" s="57">
        <v>24632.28</v>
      </c>
      <c r="Y44" s="57"/>
      <c r="Z44" s="57"/>
      <c r="AA44" s="57"/>
      <c r="AB44" s="57"/>
      <c r="AC44" s="57"/>
      <c r="AD44" s="57"/>
      <c r="AE44" s="58">
        <v>7795.92</v>
      </c>
      <c r="AF44" s="58">
        <v>538.9</v>
      </c>
      <c r="AG44" s="58">
        <v>354.82</v>
      </c>
      <c r="AH44" s="58">
        <v>2441.1999999999998</v>
      </c>
      <c r="AI44" s="56">
        <v>242.79</v>
      </c>
      <c r="AJ44" s="56">
        <v>44.54</v>
      </c>
      <c r="AK44" s="56">
        <v>11.05</v>
      </c>
      <c r="AL44" s="56">
        <v>283.52999999999997</v>
      </c>
      <c r="AM44" s="56">
        <v>10776.02</v>
      </c>
      <c r="AN44" s="56">
        <v>570.86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12.75" x14ac:dyDescent="0.2">
      <c r="A45" s="60" t="s">
        <v>22</v>
      </c>
      <c r="B45" s="61" t="s">
        <v>62</v>
      </c>
      <c r="C45" s="62" t="s">
        <v>22</v>
      </c>
      <c r="D45" s="63"/>
      <c r="E45" s="63"/>
      <c r="F45" s="63"/>
      <c r="G45" s="63">
        <v>1002.64</v>
      </c>
      <c r="H45" s="63"/>
      <c r="I45" s="63"/>
      <c r="J45" s="63"/>
      <c r="K45" s="64"/>
      <c r="L45" s="63">
        <v>24632.28</v>
      </c>
      <c r="M45" s="63"/>
      <c r="N45" s="63"/>
      <c r="O45" s="65"/>
      <c r="P45" s="66"/>
      <c r="Q45" s="65"/>
      <c r="R45" s="65"/>
      <c r="S45" s="65"/>
      <c r="T45" s="66" t="s">
        <v>62</v>
      </c>
      <c r="U45" s="66"/>
      <c r="V45" s="65">
        <v>24632.28</v>
      </c>
      <c r="W45" s="65"/>
      <c r="X45" s="66"/>
      <c r="Y45" s="66">
        <v>1002.64</v>
      </c>
      <c r="Z45" s="66"/>
      <c r="AA45" s="66"/>
      <c r="AB45" s="66"/>
      <c r="AC45" s="66"/>
      <c r="AD45" s="66"/>
      <c r="AE45" s="67"/>
      <c r="AF45" s="67"/>
      <c r="AG45" s="67"/>
      <c r="AH45" s="67"/>
      <c r="AI45" s="65"/>
      <c r="AJ45" s="65"/>
      <c r="AK45" s="65"/>
      <c r="AL45" s="65"/>
      <c r="AM45" s="65"/>
      <c r="AN45" s="65"/>
      <c r="AO45" s="68" t="s">
        <v>22</v>
      </c>
      <c r="AP45" s="68" t="s">
        <v>22</v>
      </c>
      <c r="AQ45" s="68" t="s">
        <v>22</v>
      </c>
      <c r="AR45" s="68" t="s">
        <v>22</v>
      </c>
      <c r="AS45" s="45"/>
    </row>
    <row r="46" spans="1:45" ht="36" x14ac:dyDescent="0.2">
      <c r="A46" s="51">
        <v>11</v>
      </c>
      <c r="B46" s="52" t="s">
        <v>105</v>
      </c>
      <c r="C46" s="53">
        <v>10</v>
      </c>
      <c r="D46" s="54">
        <v>318</v>
      </c>
      <c r="E46" s="54" t="s">
        <v>106</v>
      </c>
      <c r="F46" s="54"/>
      <c r="G46" s="54">
        <v>3180</v>
      </c>
      <c r="H46" s="54" t="s">
        <v>107</v>
      </c>
      <c r="I46" s="54"/>
      <c r="J46" s="54" t="s">
        <v>57</v>
      </c>
      <c r="K46" s="55" t="s">
        <v>58</v>
      </c>
      <c r="L46" s="54">
        <v>27379.8</v>
      </c>
      <c r="M46" s="54" t="s">
        <v>108</v>
      </c>
      <c r="N46" s="54"/>
      <c r="O46" s="56">
        <f>0+0</f>
        <v>0</v>
      </c>
      <c r="P46" s="57" t="s">
        <v>84</v>
      </c>
      <c r="Q46" s="56" t="s">
        <v>69</v>
      </c>
      <c r="R46" s="56">
        <v>3180</v>
      </c>
      <c r="S46" s="56">
        <v>27379.8</v>
      </c>
      <c r="T46" s="57"/>
      <c r="U46" s="57"/>
      <c r="V46" s="56"/>
      <c r="W46" s="56"/>
      <c r="X46" s="57">
        <v>27379.8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27379.8</v>
      </c>
      <c r="AI46" s="56"/>
      <c r="AJ46" s="56"/>
      <c r="AK46" s="56"/>
      <c r="AL46" s="56">
        <v>3180</v>
      </c>
      <c r="AM46" s="56">
        <v>27379.8</v>
      </c>
      <c r="AN46" s="56">
        <v>3180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48" x14ac:dyDescent="0.2">
      <c r="A47" s="51">
        <v>12</v>
      </c>
      <c r="B47" s="52" t="s">
        <v>109</v>
      </c>
      <c r="C47" s="53">
        <v>1.7</v>
      </c>
      <c r="D47" s="54">
        <v>96.3</v>
      </c>
      <c r="E47" s="54" t="s">
        <v>110</v>
      </c>
      <c r="F47" s="54"/>
      <c r="G47" s="54">
        <v>163.71</v>
      </c>
      <c r="H47" s="54" t="s">
        <v>111</v>
      </c>
      <c r="I47" s="54"/>
      <c r="J47" s="54" t="s">
        <v>57</v>
      </c>
      <c r="K47" s="55" t="s">
        <v>58</v>
      </c>
      <c r="L47" s="54">
        <v>1409.54</v>
      </c>
      <c r="M47" s="54" t="s">
        <v>112</v>
      </c>
      <c r="N47" s="54"/>
      <c r="O47" s="56">
        <f>0+0</f>
        <v>0</v>
      </c>
      <c r="P47" s="57" t="s">
        <v>84</v>
      </c>
      <c r="Q47" s="56" t="s">
        <v>69</v>
      </c>
      <c r="R47" s="56">
        <v>163.71</v>
      </c>
      <c r="S47" s="56">
        <v>1409.54</v>
      </c>
      <c r="T47" s="57"/>
      <c r="U47" s="57"/>
      <c r="V47" s="56"/>
      <c r="W47" s="56"/>
      <c r="X47" s="57">
        <v>1409.54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>
        <v>1409.54</v>
      </c>
      <c r="AI47" s="56"/>
      <c r="AJ47" s="56"/>
      <c r="AK47" s="56"/>
      <c r="AL47" s="56">
        <v>163.71</v>
      </c>
      <c r="AM47" s="56">
        <v>1409.54</v>
      </c>
      <c r="AN47" s="56">
        <v>163.71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17.850000000000001" customHeight="1" x14ac:dyDescent="0.2">
      <c r="A48" s="102" t="s">
        <v>113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36"/>
    </row>
    <row r="49" spans="1:45" ht="168" x14ac:dyDescent="0.2">
      <c r="A49" s="51">
        <v>13</v>
      </c>
      <c r="B49" s="52" t="s">
        <v>114</v>
      </c>
      <c r="C49" s="53">
        <v>0.13</v>
      </c>
      <c r="D49" s="54">
        <v>3340.29</v>
      </c>
      <c r="E49" s="54" t="s">
        <v>115</v>
      </c>
      <c r="F49" s="54" t="s">
        <v>116</v>
      </c>
      <c r="G49" s="54">
        <v>434.24</v>
      </c>
      <c r="H49" s="54" t="s">
        <v>117</v>
      </c>
      <c r="I49" s="54" t="s">
        <v>118</v>
      </c>
      <c r="J49" s="54" t="s">
        <v>57</v>
      </c>
      <c r="K49" s="55" t="s">
        <v>58</v>
      </c>
      <c r="L49" s="54">
        <v>9942.2999999999993</v>
      </c>
      <c r="M49" s="54" t="s">
        <v>119</v>
      </c>
      <c r="N49" s="54" t="s">
        <v>120</v>
      </c>
      <c r="O49" s="56">
        <f>235.86+25.63</f>
        <v>261.49</v>
      </c>
      <c r="P49" s="57" t="s">
        <v>60</v>
      </c>
      <c r="Q49" s="56" t="s">
        <v>121</v>
      </c>
      <c r="R49" s="56">
        <v>434.24</v>
      </c>
      <c r="S49" s="56">
        <v>9942.2999999999993</v>
      </c>
      <c r="T49" s="57"/>
      <c r="U49" s="57"/>
      <c r="V49" s="56"/>
      <c r="W49" s="56"/>
      <c r="X49" s="57">
        <v>24216.400000000001</v>
      </c>
      <c r="Y49" s="57"/>
      <c r="Z49" s="57"/>
      <c r="AA49" s="57"/>
      <c r="AB49" s="57"/>
      <c r="AC49" s="57"/>
      <c r="AD49" s="57"/>
      <c r="AE49" s="58">
        <v>7573.57</v>
      </c>
      <c r="AF49" s="58">
        <v>2290.8000000000002</v>
      </c>
      <c r="AG49" s="58">
        <v>822.96</v>
      </c>
      <c r="AH49" s="58">
        <v>77.930000000000007</v>
      </c>
      <c r="AI49" s="56">
        <v>235.86</v>
      </c>
      <c r="AJ49" s="56">
        <v>189.32</v>
      </c>
      <c r="AK49" s="56">
        <v>25.63</v>
      </c>
      <c r="AL49" s="56">
        <v>9.06</v>
      </c>
      <c r="AM49" s="56">
        <v>9942.2999999999993</v>
      </c>
      <c r="AN49" s="56">
        <v>434.24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62</v>
      </c>
      <c r="C50" s="62" t="s">
        <v>22</v>
      </c>
      <c r="D50" s="63"/>
      <c r="E50" s="63"/>
      <c r="F50" s="63"/>
      <c r="G50" s="63">
        <v>879.03</v>
      </c>
      <c r="H50" s="63"/>
      <c r="I50" s="63"/>
      <c r="J50" s="63"/>
      <c r="K50" s="64"/>
      <c r="L50" s="63">
        <v>24216.400000000001</v>
      </c>
      <c r="M50" s="63"/>
      <c r="N50" s="63"/>
      <c r="O50" s="65"/>
      <c r="P50" s="66"/>
      <c r="Q50" s="65"/>
      <c r="R50" s="65"/>
      <c r="S50" s="65"/>
      <c r="T50" s="66" t="s">
        <v>62</v>
      </c>
      <c r="U50" s="66"/>
      <c r="V50" s="65">
        <v>24216.400000000001</v>
      </c>
      <c r="W50" s="65"/>
      <c r="X50" s="66"/>
      <c r="Y50" s="66">
        <v>879.03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84" x14ac:dyDescent="0.2">
      <c r="A51" s="51">
        <v>14</v>
      </c>
      <c r="B51" s="52" t="s">
        <v>122</v>
      </c>
      <c r="C51" s="53">
        <v>11.68</v>
      </c>
      <c r="D51" s="54">
        <v>4.5999999999999996</v>
      </c>
      <c r="E51" s="54" t="s">
        <v>123</v>
      </c>
      <c r="F51" s="54"/>
      <c r="G51" s="54">
        <v>53.73</v>
      </c>
      <c r="H51" s="54" t="s">
        <v>124</v>
      </c>
      <c r="I51" s="54"/>
      <c r="J51" s="54" t="s">
        <v>57</v>
      </c>
      <c r="K51" s="55" t="s">
        <v>58</v>
      </c>
      <c r="L51" s="54">
        <v>462.64</v>
      </c>
      <c r="M51" s="54" t="s">
        <v>125</v>
      </c>
      <c r="N51" s="54"/>
      <c r="O51" s="56">
        <f>0+0</f>
        <v>0</v>
      </c>
      <c r="P51" s="57" t="s">
        <v>84</v>
      </c>
      <c r="Q51" s="56" t="s">
        <v>69</v>
      </c>
      <c r="R51" s="56">
        <v>53.73</v>
      </c>
      <c r="S51" s="56">
        <v>462.64</v>
      </c>
      <c r="T51" s="57"/>
      <c r="U51" s="57"/>
      <c r="V51" s="56"/>
      <c r="W51" s="56"/>
      <c r="X51" s="57">
        <v>462.64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462.64</v>
      </c>
      <c r="AI51" s="56"/>
      <c r="AJ51" s="56"/>
      <c r="AK51" s="56"/>
      <c r="AL51" s="56">
        <v>53.73</v>
      </c>
      <c r="AM51" s="56">
        <v>462.64</v>
      </c>
      <c r="AN51" s="56">
        <v>53.73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168" x14ac:dyDescent="0.2">
      <c r="A52" s="51">
        <v>15</v>
      </c>
      <c r="B52" s="52" t="s">
        <v>126</v>
      </c>
      <c r="C52" s="53">
        <v>0.3</v>
      </c>
      <c r="D52" s="54">
        <v>1730.99</v>
      </c>
      <c r="E52" s="54" t="s">
        <v>127</v>
      </c>
      <c r="F52" s="54" t="s">
        <v>128</v>
      </c>
      <c r="G52" s="54">
        <v>519.29999999999995</v>
      </c>
      <c r="H52" s="54" t="s">
        <v>129</v>
      </c>
      <c r="I52" s="54" t="s">
        <v>130</v>
      </c>
      <c r="J52" s="54" t="s">
        <v>57</v>
      </c>
      <c r="K52" s="55" t="s">
        <v>58</v>
      </c>
      <c r="L52" s="54">
        <v>13209.31</v>
      </c>
      <c r="M52" s="54" t="s">
        <v>131</v>
      </c>
      <c r="N52" s="54" t="s">
        <v>132</v>
      </c>
      <c r="O52" s="56">
        <f>348.49+21.43</f>
        <v>369.92</v>
      </c>
      <c r="P52" s="57" t="s">
        <v>60</v>
      </c>
      <c r="Q52" s="56" t="s">
        <v>133</v>
      </c>
      <c r="R52" s="56">
        <v>519.29999999999995</v>
      </c>
      <c r="S52" s="56">
        <v>13209.31</v>
      </c>
      <c r="T52" s="57"/>
      <c r="U52" s="57"/>
      <c r="V52" s="56"/>
      <c r="W52" s="56"/>
      <c r="X52" s="57">
        <v>33401.71</v>
      </c>
      <c r="Y52" s="57"/>
      <c r="Z52" s="57"/>
      <c r="AA52" s="57"/>
      <c r="AB52" s="57"/>
      <c r="AC52" s="57"/>
      <c r="AD52" s="57"/>
      <c r="AE52" s="58">
        <v>11189.84</v>
      </c>
      <c r="AF52" s="58">
        <v>1902.67</v>
      </c>
      <c r="AG52" s="58">
        <v>688.04</v>
      </c>
      <c r="AH52" s="58">
        <v>116.8</v>
      </c>
      <c r="AI52" s="56">
        <v>348.49</v>
      </c>
      <c r="AJ52" s="56">
        <v>157.25</v>
      </c>
      <c r="AK52" s="56">
        <v>21.43</v>
      </c>
      <c r="AL52" s="56">
        <v>13.56</v>
      </c>
      <c r="AM52" s="56">
        <v>13209.31</v>
      </c>
      <c r="AN52" s="56">
        <v>519.29999999999995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2.75" x14ac:dyDescent="0.2">
      <c r="A53" s="60" t="s">
        <v>22</v>
      </c>
      <c r="B53" s="61" t="s">
        <v>62</v>
      </c>
      <c r="C53" s="62" t="s">
        <v>22</v>
      </c>
      <c r="D53" s="63"/>
      <c r="E53" s="63"/>
      <c r="F53" s="63"/>
      <c r="G53" s="63">
        <v>1148.53</v>
      </c>
      <c r="H53" s="63"/>
      <c r="I53" s="63"/>
      <c r="J53" s="63"/>
      <c r="K53" s="64"/>
      <c r="L53" s="63">
        <v>33401.71</v>
      </c>
      <c r="M53" s="63"/>
      <c r="N53" s="63"/>
      <c r="O53" s="65"/>
      <c r="P53" s="66"/>
      <c r="Q53" s="65"/>
      <c r="R53" s="65"/>
      <c r="S53" s="65"/>
      <c r="T53" s="66" t="s">
        <v>62</v>
      </c>
      <c r="U53" s="66"/>
      <c r="V53" s="65">
        <v>33401.71</v>
      </c>
      <c r="W53" s="65"/>
      <c r="X53" s="66"/>
      <c r="Y53" s="66">
        <v>1148.53</v>
      </c>
      <c r="Z53" s="66"/>
      <c r="AA53" s="66"/>
      <c r="AB53" s="66"/>
      <c r="AC53" s="66"/>
      <c r="AD53" s="66"/>
      <c r="AE53" s="67"/>
      <c r="AF53" s="67"/>
      <c r="AG53" s="67"/>
      <c r="AH53" s="67"/>
      <c r="AI53" s="65"/>
      <c r="AJ53" s="65"/>
      <c r="AK53" s="65"/>
      <c r="AL53" s="65"/>
      <c r="AM53" s="65"/>
      <c r="AN53" s="65"/>
      <c r="AO53" s="68" t="s">
        <v>22</v>
      </c>
      <c r="AP53" s="68" t="s">
        <v>22</v>
      </c>
      <c r="AQ53" s="68" t="s">
        <v>22</v>
      </c>
      <c r="AR53" s="68" t="s">
        <v>22</v>
      </c>
      <c r="AS53" s="45"/>
    </row>
    <row r="54" spans="1:45" ht="84" x14ac:dyDescent="0.2">
      <c r="A54" s="51">
        <v>16</v>
      </c>
      <c r="B54" s="52" t="s">
        <v>134</v>
      </c>
      <c r="C54" s="53">
        <v>28.14</v>
      </c>
      <c r="D54" s="54">
        <v>9.91</v>
      </c>
      <c r="E54" s="54" t="s">
        <v>135</v>
      </c>
      <c r="F54" s="54"/>
      <c r="G54" s="54">
        <v>278.87</v>
      </c>
      <c r="H54" s="54" t="s">
        <v>136</v>
      </c>
      <c r="I54" s="54"/>
      <c r="J54" s="54" t="s">
        <v>57</v>
      </c>
      <c r="K54" s="55" t="s">
        <v>58</v>
      </c>
      <c r="L54" s="54">
        <v>2401.19</v>
      </c>
      <c r="M54" s="54" t="s">
        <v>137</v>
      </c>
      <c r="N54" s="54"/>
      <c r="O54" s="56">
        <f>0+0</f>
        <v>0</v>
      </c>
      <c r="P54" s="57" t="s">
        <v>84</v>
      </c>
      <c r="Q54" s="56" t="s">
        <v>69</v>
      </c>
      <c r="R54" s="56">
        <v>278.87</v>
      </c>
      <c r="S54" s="56">
        <v>2401.19</v>
      </c>
      <c r="T54" s="57"/>
      <c r="U54" s="57"/>
      <c r="V54" s="56"/>
      <c r="W54" s="56"/>
      <c r="X54" s="57">
        <v>2401.19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2401.19</v>
      </c>
      <c r="AI54" s="56"/>
      <c r="AJ54" s="56"/>
      <c r="AK54" s="56"/>
      <c r="AL54" s="56">
        <v>278.87</v>
      </c>
      <c r="AM54" s="56">
        <v>2401.19</v>
      </c>
      <c r="AN54" s="56">
        <v>278.87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48" x14ac:dyDescent="0.2">
      <c r="A55" s="51">
        <v>17</v>
      </c>
      <c r="B55" s="52" t="s">
        <v>138</v>
      </c>
      <c r="C55" s="53">
        <v>3</v>
      </c>
      <c r="D55" s="54">
        <v>2.56</v>
      </c>
      <c r="E55" s="54" t="s">
        <v>139</v>
      </c>
      <c r="F55" s="54"/>
      <c r="G55" s="54">
        <v>7.68</v>
      </c>
      <c r="H55" s="54" t="s">
        <v>140</v>
      </c>
      <c r="I55" s="54"/>
      <c r="J55" s="54" t="s">
        <v>57</v>
      </c>
      <c r="K55" s="55" t="s">
        <v>58</v>
      </c>
      <c r="L55" s="54">
        <v>66.12</v>
      </c>
      <c r="M55" s="54" t="s">
        <v>141</v>
      </c>
      <c r="N55" s="54"/>
      <c r="O55" s="56">
        <f>0+0</f>
        <v>0</v>
      </c>
      <c r="P55" s="57" t="s">
        <v>84</v>
      </c>
      <c r="Q55" s="56" t="s">
        <v>69</v>
      </c>
      <c r="R55" s="56">
        <v>7.68</v>
      </c>
      <c r="S55" s="56">
        <v>66.12</v>
      </c>
      <c r="T55" s="57"/>
      <c r="U55" s="57"/>
      <c r="V55" s="56"/>
      <c r="W55" s="56"/>
      <c r="X55" s="57">
        <v>66.12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66.12</v>
      </c>
      <c r="AI55" s="56"/>
      <c r="AJ55" s="56"/>
      <c r="AK55" s="56"/>
      <c r="AL55" s="56">
        <v>7.68</v>
      </c>
      <c r="AM55" s="56">
        <v>66.12</v>
      </c>
      <c r="AN55" s="56">
        <v>7.68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48" x14ac:dyDescent="0.2">
      <c r="A56" s="51">
        <v>18</v>
      </c>
      <c r="B56" s="52" t="s">
        <v>142</v>
      </c>
      <c r="C56" s="53">
        <v>3</v>
      </c>
      <c r="D56" s="54">
        <v>5.29</v>
      </c>
      <c r="E56" s="54" t="s">
        <v>143</v>
      </c>
      <c r="F56" s="54"/>
      <c r="G56" s="54">
        <v>15.87</v>
      </c>
      <c r="H56" s="54" t="s">
        <v>144</v>
      </c>
      <c r="I56" s="54"/>
      <c r="J56" s="54" t="s">
        <v>57</v>
      </c>
      <c r="K56" s="55" t="s">
        <v>58</v>
      </c>
      <c r="L56" s="54">
        <v>136.65</v>
      </c>
      <c r="M56" s="54" t="s">
        <v>145</v>
      </c>
      <c r="N56" s="54"/>
      <c r="O56" s="56">
        <f>0+0</f>
        <v>0</v>
      </c>
      <c r="P56" s="57" t="s">
        <v>84</v>
      </c>
      <c r="Q56" s="56" t="s">
        <v>69</v>
      </c>
      <c r="R56" s="56">
        <v>15.87</v>
      </c>
      <c r="S56" s="56">
        <v>136.65</v>
      </c>
      <c r="T56" s="57"/>
      <c r="U56" s="57"/>
      <c r="V56" s="56"/>
      <c r="W56" s="56"/>
      <c r="X56" s="57">
        <v>136.65</v>
      </c>
      <c r="Y56" s="57"/>
      <c r="Z56" s="57"/>
      <c r="AA56" s="57"/>
      <c r="AB56" s="57"/>
      <c r="AC56" s="57"/>
      <c r="AD56" s="57"/>
      <c r="AE56" s="58"/>
      <c r="AF56" s="58"/>
      <c r="AG56" s="58"/>
      <c r="AH56" s="58">
        <v>136.65</v>
      </c>
      <c r="AI56" s="56"/>
      <c r="AJ56" s="56"/>
      <c r="AK56" s="56"/>
      <c r="AL56" s="56">
        <v>15.87</v>
      </c>
      <c r="AM56" s="56">
        <v>136.65</v>
      </c>
      <c r="AN56" s="56">
        <v>15.87</v>
      </c>
      <c r="AO56" s="59">
        <v>32.11</v>
      </c>
      <c r="AP56" s="59">
        <v>12.1</v>
      </c>
      <c r="AQ56" s="59">
        <v>32.11</v>
      </c>
      <c r="AR56" s="59">
        <v>8.61</v>
      </c>
      <c r="AS56" s="36"/>
    </row>
    <row r="57" spans="1:45" ht="60" x14ac:dyDescent="0.2">
      <c r="A57" s="60">
        <v>19</v>
      </c>
      <c r="B57" s="61" t="s">
        <v>146</v>
      </c>
      <c r="C57" s="62">
        <v>1</v>
      </c>
      <c r="D57" s="63">
        <v>3.71</v>
      </c>
      <c r="E57" s="63" t="s">
        <v>147</v>
      </c>
      <c r="F57" s="63"/>
      <c r="G57" s="63">
        <v>3.71</v>
      </c>
      <c r="H57" s="63" t="s">
        <v>147</v>
      </c>
      <c r="I57" s="63"/>
      <c r="J57" s="63" t="s">
        <v>57</v>
      </c>
      <c r="K57" s="64" t="s">
        <v>58</v>
      </c>
      <c r="L57" s="63">
        <v>31.94</v>
      </c>
      <c r="M57" s="63" t="s">
        <v>148</v>
      </c>
      <c r="N57" s="63"/>
      <c r="O57" s="65">
        <f>0+0</f>
        <v>0</v>
      </c>
      <c r="P57" s="66" t="s">
        <v>84</v>
      </c>
      <c r="Q57" s="65" t="s">
        <v>69</v>
      </c>
      <c r="R57" s="65">
        <v>3.71</v>
      </c>
      <c r="S57" s="65">
        <v>31.94</v>
      </c>
      <c r="T57" s="66"/>
      <c r="U57" s="66"/>
      <c r="V57" s="65"/>
      <c r="W57" s="65"/>
      <c r="X57" s="66">
        <v>31.94</v>
      </c>
      <c r="Y57" s="66"/>
      <c r="Z57" s="66"/>
      <c r="AA57" s="66"/>
      <c r="AB57" s="66"/>
      <c r="AC57" s="66"/>
      <c r="AD57" s="66"/>
      <c r="AE57" s="67"/>
      <c r="AF57" s="67"/>
      <c r="AG57" s="67"/>
      <c r="AH57" s="67">
        <v>31.94</v>
      </c>
      <c r="AI57" s="65"/>
      <c r="AJ57" s="65"/>
      <c r="AK57" s="65"/>
      <c r="AL57" s="65">
        <v>3.71</v>
      </c>
      <c r="AM57" s="65">
        <v>31.94</v>
      </c>
      <c r="AN57" s="65">
        <v>3.71</v>
      </c>
      <c r="AO57" s="68">
        <v>32.11</v>
      </c>
      <c r="AP57" s="68">
        <v>12.1</v>
      </c>
      <c r="AQ57" s="68">
        <v>32.11</v>
      </c>
      <c r="AR57" s="68">
        <v>8.61</v>
      </c>
      <c r="AS57" s="45"/>
    </row>
    <row r="58" spans="1:45" ht="17.850000000000001" customHeight="1" x14ac:dyDescent="0.2">
      <c r="A58" s="102" t="s">
        <v>149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36"/>
    </row>
    <row r="59" spans="1:45" ht="48" x14ac:dyDescent="0.2">
      <c r="A59" s="51">
        <v>20</v>
      </c>
      <c r="B59" s="52" t="s">
        <v>150</v>
      </c>
      <c r="C59" s="53">
        <v>1</v>
      </c>
      <c r="D59" s="54">
        <v>3.16</v>
      </c>
      <c r="E59" s="54" t="s">
        <v>151</v>
      </c>
      <c r="F59" s="54"/>
      <c r="G59" s="54">
        <v>3.16</v>
      </c>
      <c r="H59" s="54" t="s">
        <v>151</v>
      </c>
      <c r="I59" s="54"/>
      <c r="J59" s="54" t="s">
        <v>57</v>
      </c>
      <c r="K59" s="55" t="s">
        <v>58</v>
      </c>
      <c r="L59" s="54">
        <v>27.21</v>
      </c>
      <c r="M59" s="54" t="s">
        <v>152</v>
      </c>
      <c r="N59" s="54"/>
      <c r="O59" s="56">
        <f t="shared" ref="O59:O66" si="0">0+0</f>
        <v>0</v>
      </c>
      <c r="P59" s="57" t="s">
        <v>84</v>
      </c>
      <c r="Q59" s="56" t="s">
        <v>69</v>
      </c>
      <c r="R59" s="56">
        <v>3.16</v>
      </c>
      <c r="S59" s="56">
        <v>27.21</v>
      </c>
      <c r="T59" s="57"/>
      <c r="U59" s="57"/>
      <c r="V59" s="56"/>
      <c r="W59" s="56"/>
      <c r="X59" s="57">
        <v>27.21</v>
      </c>
      <c r="Y59" s="57"/>
      <c r="Z59" s="57"/>
      <c r="AA59" s="57"/>
      <c r="AB59" s="57"/>
      <c r="AC59" s="57"/>
      <c r="AD59" s="57"/>
      <c r="AE59" s="58"/>
      <c r="AF59" s="58"/>
      <c r="AG59" s="58"/>
      <c r="AH59" s="58">
        <v>27.21</v>
      </c>
      <c r="AI59" s="56"/>
      <c r="AJ59" s="56"/>
      <c r="AK59" s="56"/>
      <c r="AL59" s="56">
        <v>3.16</v>
      </c>
      <c r="AM59" s="56">
        <v>27.21</v>
      </c>
      <c r="AN59" s="56">
        <v>3.16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36" x14ac:dyDescent="0.2">
      <c r="A60" s="51">
        <v>21</v>
      </c>
      <c r="B60" s="52" t="s">
        <v>153</v>
      </c>
      <c r="C60" s="53">
        <v>13</v>
      </c>
      <c r="D60" s="54">
        <v>0.62</v>
      </c>
      <c r="E60" s="54" t="s">
        <v>154</v>
      </c>
      <c r="F60" s="54"/>
      <c r="G60" s="54">
        <v>8.06</v>
      </c>
      <c r="H60" s="54" t="s">
        <v>155</v>
      </c>
      <c r="I60" s="54"/>
      <c r="J60" s="54" t="s">
        <v>57</v>
      </c>
      <c r="K60" s="55" t="s">
        <v>58</v>
      </c>
      <c r="L60" s="54">
        <v>69.42</v>
      </c>
      <c r="M60" s="54" t="s">
        <v>156</v>
      </c>
      <c r="N60" s="54"/>
      <c r="O60" s="56">
        <f t="shared" si="0"/>
        <v>0</v>
      </c>
      <c r="P60" s="57" t="s">
        <v>84</v>
      </c>
      <c r="Q60" s="56" t="s">
        <v>69</v>
      </c>
      <c r="R60" s="56">
        <v>8.06</v>
      </c>
      <c r="S60" s="56">
        <v>69.42</v>
      </c>
      <c r="T60" s="57"/>
      <c r="U60" s="57"/>
      <c r="V60" s="56"/>
      <c r="W60" s="56"/>
      <c r="X60" s="57">
        <v>69.42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69.42</v>
      </c>
      <c r="AI60" s="56"/>
      <c r="AJ60" s="56"/>
      <c r="AK60" s="56"/>
      <c r="AL60" s="56">
        <v>8.06</v>
      </c>
      <c r="AM60" s="56">
        <v>69.42</v>
      </c>
      <c r="AN60" s="56">
        <v>8.06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36" x14ac:dyDescent="0.2">
      <c r="A61" s="60">
        <v>22</v>
      </c>
      <c r="B61" s="61" t="s">
        <v>157</v>
      </c>
      <c r="C61" s="62">
        <v>1</v>
      </c>
      <c r="D61" s="63">
        <v>1.82</v>
      </c>
      <c r="E61" s="63" t="s">
        <v>158</v>
      </c>
      <c r="F61" s="63"/>
      <c r="G61" s="63">
        <v>1.82</v>
      </c>
      <c r="H61" s="63" t="s">
        <v>158</v>
      </c>
      <c r="I61" s="63"/>
      <c r="J61" s="63" t="s">
        <v>57</v>
      </c>
      <c r="K61" s="64" t="s">
        <v>58</v>
      </c>
      <c r="L61" s="63">
        <v>15.67</v>
      </c>
      <c r="M61" s="63" t="s">
        <v>159</v>
      </c>
      <c r="N61" s="63"/>
      <c r="O61" s="65">
        <f t="shared" si="0"/>
        <v>0</v>
      </c>
      <c r="P61" s="66" t="s">
        <v>84</v>
      </c>
      <c r="Q61" s="65" t="s">
        <v>69</v>
      </c>
      <c r="R61" s="65">
        <v>1.82</v>
      </c>
      <c r="S61" s="65">
        <v>15.67</v>
      </c>
      <c r="T61" s="66"/>
      <c r="U61" s="66"/>
      <c r="V61" s="65"/>
      <c r="W61" s="65"/>
      <c r="X61" s="66">
        <v>15.67</v>
      </c>
      <c r="Y61" s="66"/>
      <c r="Z61" s="66"/>
      <c r="AA61" s="66"/>
      <c r="AB61" s="66"/>
      <c r="AC61" s="66"/>
      <c r="AD61" s="66"/>
      <c r="AE61" s="67"/>
      <c r="AF61" s="67"/>
      <c r="AG61" s="67"/>
      <c r="AH61" s="67">
        <v>15.67</v>
      </c>
      <c r="AI61" s="65"/>
      <c r="AJ61" s="65"/>
      <c r="AK61" s="65"/>
      <c r="AL61" s="65">
        <v>1.82</v>
      </c>
      <c r="AM61" s="65">
        <v>15.67</v>
      </c>
      <c r="AN61" s="65">
        <v>1.82</v>
      </c>
      <c r="AO61" s="68">
        <v>32.11</v>
      </c>
      <c r="AP61" s="68">
        <v>12.1</v>
      </c>
      <c r="AQ61" s="68">
        <v>32.11</v>
      </c>
      <c r="AR61" s="68">
        <v>8.61</v>
      </c>
      <c r="AS61" s="45"/>
    </row>
    <row r="62" spans="1:45" ht="60" x14ac:dyDescent="0.2">
      <c r="A62" s="51">
        <v>23</v>
      </c>
      <c r="B62" s="52" t="s">
        <v>160</v>
      </c>
      <c r="C62" s="53">
        <v>17</v>
      </c>
      <c r="D62" s="54">
        <v>6.07</v>
      </c>
      <c r="E62" s="54" t="s">
        <v>161</v>
      </c>
      <c r="F62" s="54"/>
      <c r="G62" s="54">
        <v>103.19</v>
      </c>
      <c r="H62" s="54" t="s">
        <v>162</v>
      </c>
      <c r="I62" s="54"/>
      <c r="J62" s="54" t="s">
        <v>57</v>
      </c>
      <c r="K62" s="55" t="s">
        <v>58</v>
      </c>
      <c r="L62" s="54">
        <v>888.42</v>
      </c>
      <c r="M62" s="54" t="s">
        <v>163</v>
      </c>
      <c r="N62" s="54"/>
      <c r="O62" s="56">
        <f t="shared" si="0"/>
        <v>0</v>
      </c>
      <c r="P62" s="57" t="s">
        <v>84</v>
      </c>
      <c r="Q62" s="56" t="s">
        <v>69</v>
      </c>
      <c r="R62" s="56">
        <v>103.19</v>
      </c>
      <c r="S62" s="56">
        <v>888.42</v>
      </c>
      <c r="T62" s="57"/>
      <c r="U62" s="57"/>
      <c r="V62" s="56"/>
      <c r="W62" s="56"/>
      <c r="X62" s="57">
        <v>888.42</v>
      </c>
      <c r="Y62" s="57"/>
      <c r="Z62" s="57"/>
      <c r="AA62" s="57"/>
      <c r="AB62" s="57"/>
      <c r="AC62" s="57"/>
      <c r="AD62" s="57"/>
      <c r="AE62" s="58"/>
      <c r="AF62" s="58"/>
      <c r="AG62" s="58"/>
      <c r="AH62" s="58">
        <v>888.42</v>
      </c>
      <c r="AI62" s="56"/>
      <c r="AJ62" s="56"/>
      <c r="AK62" s="56"/>
      <c r="AL62" s="56">
        <v>103.19</v>
      </c>
      <c r="AM62" s="56">
        <v>888.42</v>
      </c>
      <c r="AN62" s="56">
        <v>103.19</v>
      </c>
      <c r="AO62" s="59">
        <v>32.11</v>
      </c>
      <c r="AP62" s="59">
        <v>12.1</v>
      </c>
      <c r="AQ62" s="59">
        <v>32.11</v>
      </c>
      <c r="AR62" s="59">
        <v>8.61</v>
      </c>
      <c r="AS62" s="36"/>
    </row>
    <row r="63" spans="1:45" ht="48" x14ac:dyDescent="0.2">
      <c r="A63" s="51">
        <v>24</v>
      </c>
      <c r="B63" s="52" t="s">
        <v>164</v>
      </c>
      <c r="C63" s="53">
        <v>17</v>
      </c>
      <c r="D63" s="54">
        <v>41.33</v>
      </c>
      <c r="E63" s="54" t="s">
        <v>165</v>
      </c>
      <c r="F63" s="54"/>
      <c r="G63" s="54">
        <v>702.61</v>
      </c>
      <c r="H63" s="54" t="s">
        <v>166</v>
      </c>
      <c r="I63" s="54"/>
      <c r="J63" s="54" t="s">
        <v>57</v>
      </c>
      <c r="K63" s="55" t="s">
        <v>58</v>
      </c>
      <c r="L63" s="54">
        <v>6049.45</v>
      </c>
      <c r="M63" s="54" t="s">
        <v>167</v>
      </c>
      <c r="N63" s="54"/>
      <c r="O63" s="56">
        <f t="shared" si="0"/>
        <v>0</v>
      </c>
      <c r="P63" s="57" t="s">
        <v>84</v>
      </c>
      <c r="Q63" s="56" t="s">
        <v>69</v>
      </c>
      <c r="R63" s="56">
        <v>702.61</v>
      </c>
      <c r="S63" s="56">
        <v>6049.45</v>
      </c>
      <c r="T63" s="57"/>
      <c r="U63" s="57"/>
      <c r="V63" s="56"/>
      <c r="W63" s="56"/>
      <c r="X63" s="57">
        <v>6049.45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6049.45</v>
      </c>
      <c r="AI63" s="56"/>
      <c r="AJ63" s="56"/>
      <c r="AK63" s="56"/>
      <c r="AL63" s="56">
        <v>702.61</v>
      </c>
      <c r="AM63" s="56">
        <v>6049.45</v>
      </c>
      <c r="AN63" s="56">
        <v>702.61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48" x14ac:dyDescent="0.2">
      <c r="A64" s="60">
        <v>25</v>
      </c>
      <c r="B64" s="61" t="s">
        <v>168</v>
      </c>
      <c r="C64" s="62">
        <v>1</v>
      </c>
      <c r="D64" s="63">
        <v>98.51</v>
      </c>
      <c r="E64" s="63" t="s">
        <v>169</v>
      </c>
      <c r="F64" s="63"/>
      <c r="G64" s="63">
        <v>98.51</v>
      </c>
      <c r="H64" s="63" t="s">
        <v>169</v>
      </c>
      <c r="I64" s="63"/>
      <c r="J64" s="63" t="s">
        <v>57</v>
      </c>
      <c r="K64" s="64" t="s">
        <v>58</v>
      </c>
      <c r="L64" s="63">
        <v>848.17</v>
      </c>
      <c r="M64" s="63" t="s">
        <v>170</v>
      </c>
      <c r="N64" s="63"/>
      <c r="O64" s="65">
        <f t="shared" si="0"/>
        <v>0</v>
      </c>
      <c r="P64" s="66" t="s">
        <v>84</v>
      </c>
      <c r="Q64" s="65" t="s">
        <v>69</v>
      </c>
      <c r="R64" s="65">
        <v>98.51</v>
      </c>
      <c r="S64" s="65">
        <v>848.17</v>
      </c>
      <c r="T64" s="66"/>
      <c r="U64" s="66"/>
      <c r="V64" s="65"/>
      <c r="W64" s="65"/>
      <c r="X64" s="66">
        <v>848.17</v>
      </c>
      <c r="Y64" s="66"/>
      <c r="Z64" s="66"/>
      <c r="AA64" s="66"/>
      <c r="AB64" s="66"/>
      <c r="AC64" s="66"/>
      <c r="AD64" s="66"/>
      <c r="AE64" s="67"/>
      <c r="AF64" s="67"/>
      <c r="AG64" s="67"/>
      <c r="AH64" s="67">
        <v>848.17</v>
      </c>
      <c r="AI64" s="65"/>
      <c r="AJ64" s="65"/>
      <c r="AK64" s="65"/>
      <c r="AL64" s="65">
        <v>98.51</v>
      </c>
      <c r="AM64" s="65">
        <v>848.17</v>
      </c>
      <c r="AN64" s="65">
        <v>98.51</v>
      </c>
      <c r="AO64" s="68">
        <v>32.11</v>
      </c>
      <c r="AP64" s="68">
        <v>12.1</v>
      </c>
      <c r="AQ64" s="68">
        <v>32.11</v>
      </c>
      <c r="AR64" s="68">
        <v>8.61</v>
      </c>
      <c r="AS64" s="45"/>
    </row>
    <row r="65" spans="1:45" ht="48" x14ac:dyDescent="0.2">
      <c r="A65" s="51">
        <v>26</v>
      </c>
      <c r="B65" s="52" t="s">
        <v>171</v>
      </c>
      <c r="C65" s="53">
        <v>15</v>
      </c>
      <c r="D65" s="54">
        <v>9.69</v>
      </c>
      <c r="E65" s="54" t="s">
        <v>172</v>
      </c>
      <c r="F65" s="54"/>
      <c r="G65" s="54">
        <v>145.35</v>
      </c>
      <c r="H65" s="54" t="s">
        <v>173</v>
      </c>
      <c r="I65" s="54"/>
      <c r="J65" s="54" t="s">
        <v>57</v>
      </c>
      <c r="K65" s="55" t="s">
        <v>58</v>
      </c>
      <c r="L65" s="54">
        <v>1251.45</v>
      </c>
      <c r="M65" s="54" t="s">
        <v>174</v>
      </c>
      <c r="N65" s="54"/>
      <c r="O65" s="56">
        <f t="shared" si="0"/>
        <v>0</v>
      </c>
      <c r="P65" s="57" t="s">
        <v>84</v>
      </c>
      <c r="Q65" s="56" t="s">
        <v>69</v>
      </c>
      <c r="R65" s="56">
        <v>145.35</v>
      </c>
      <c r="S65" s="56">
        <v>1251.45</v>
      </c>
      <c r="T65" s="57"/>
      <c r="U65" s="57"/>
      <c r="V65" s="56"/>
      <c r="W65" s="56"/>
      <c r="X65" s="57">
        <v>1251.45</v>
      </c>
      <c r="Y65" s="57"/>
      <c r="Z65" s="57"/>
      <c r="AA65" s="57"/>
      <c r="AB65" s="57"/>
      <c r="AC65" s="57"/>
      <c r="AD65" s="57"/>
      <c r="AE65" s="58"/>
      <c r="AF65" s="58"/>
      <c r="AG65" s="58"/>
      <c r="AH65" s="58">
        <v>1251.45</v>
      </c>
      <c r="AI65" s="56"/>
      <c r="AJ65" s="56"/>
      <c r="AK65" s="56"/>
      <c r="AL65" s="56">
        <v>145.35</v>
      </c>
      <c r="AM65" s="56">
        <v>1251.45</v>
      </c>
      <c r="AN65" s="56">
        <v>145.35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48" x14ac:dyDescent="0.2">
      <c r="A66" s="69">
        <v>27</v>
      </c>
      <c r="B66" s="70" t="s">
        <v>175</v>
      </c>
      <c r="C66" s="71">
        <v>25</v>
      </c>
      <c r="D66" s="72">
        <v>11.42</v>
      </c>
      <c r="E66" s="72" t="s">
        <v>176</v>
      </c>
      <c r="F66" s="72"/>
      <c r="G66" s="72">
        <v>285.5</v>
      </c>
      <c r="H66" s="72" t="s">
        <v>177</v>
      </c>
      <c r="I66" s="72"/>
      <c r="J66" s="72" t="s">
        <v>57</v>
      </c>
      <c r="K66" s="73" t="s">
        <v>58</v>
      </c>
      <c r="L66" s="72">
        <v>2458.25</v>
      </c>
      <c r="M66" s="72" t="s">
        <v>178</v>
      </c>
      <c r="N66" s="72"/>
      <c r="O66" s="74">
        <f t="shared" si="0"/>
        <v>0</v>
      </c>
      <c r="P66" s="75" t="s">
        <v>84</v>
      </c>
      <c r="Q66" s="74" t="s">
        <v>69</v>
      </c>
      <c r="R66" s="74">
        <v>285.5</v>
      </c>
      <c r="S66" s="74">
        <v>2458.25</v>
      </c>
      <c r="T66" s="75"/>
      <c r="U66" s="75"/>
      <c r="V66" s="74"/>
      <c r="W66" s="74"/>
      <c r="X66" s="75">
        <v>2458.25</v>
      </c>
      <c r="Y66" s="75"/>
      <c r="Z66" s="75"/>
      <c r="AA66" s="75"/>
      <c r="AB66" s="75"/>
      <c r="AC66" s="75"/>
      <c r="AD66" s="75"/>
      <c r="AE66" s="76"/>
      <c r="AF66" s="76"/>
      <c r="AG66" s="76"/>
      <c r="AH66" s="76">
        <v>2458.25</v>
      </c>
      <c r="AI66" s="74"/>
      <c r="AJ66" s="74"/>
      <c r="AK66" s="74"/>
      <c r="AL66" s="74">
        <v>285.5</v>
      </c>
      <c r="AM66" s="74">
        <v>2458.25</v>
      </c>
      <c r="AN66" s="74">
        <v>285.5</v>
      </c>
      <c r="AO66" s="77">
        <v>32.11</v>
      </c>
      <c r="AP66" s="77">
        <v>12.1</v>
      </c>
      <c r="AQ66" s="77">
        <v>32.11</v>
      </c>
      <c r="AR66" s="77">
        <v>8.61</v>
      </c>
      <c r="AS66" s="36"/>
    </row>
    <row r="67" spans="1:45" ht="38.25" x14ac:dyDescent="0.2">
      <c r="A67" s="98" t="s">
        <v>179</v>
      </c>
      <c r="B67" s="99"/>
      <c r="C67" s="99"/>
      <c r="D67" s="99"/>
      <c r="E67" s="99"/>
      <c r="F67" s="99"/>
      <c r="G67" s="78" t="s">
        <v>180</v>
      </c>
      <c r="H67" s="78" t="s">
        <v>180</v>
      </c>
      <c r="I67" s="78" t="s">
        <v>180</v>
      </c>
      <c r="J67" s="78"/>
      <c r="K67" s="78"/>
      <c r="L67" s="78">
        <v>130278.87</v>
      </c>
      <c r="M67" s="78" t="s">
        <v>181</v>
      </c>
      <c r="N67" s="78" t="s">
        <v>182</v>
      </c>
      <c r="O67" s="78" t="s">
        <v>183</v>
      </c>
      <c r="P67" s="78" t="s">
        <v>183</v>
      </c>
      <c r="Q67" s="78" t="s">
        <v>183</v>
      </c>
      <c r="R67" s="78" t="s">
        <v>183</v>
      </c>
      <c r="S67" s="78" t="s">
        <v>183</v>
      </c>
      <c r="T67" s="78" t="s">
        <v>183</v>
      </c>
      <c r="U67" s="78" t="s">
        <v>183</v>
      </c>
      <c r="V67" s="78" t="s">
        <v>183</v>
      </c>
      <c r="W67" s="78" t="s">
        <v>183</v>
      </c>
      <c r="X67" s="78" t="s">
        <v>183</v>
      </c>
      <c r="Y67" s="78" t="s">
        <v>183</v>
      </c>
      <c r="Z67" s="78" t="s">
        <v>183</v>
      </c>
      <c r="AA67" s="78" t="s">
        <v>183</v>
      </c>
      <c r="AB67" s="78" t="s">
        <v>183</v>
      </c>
      <c r="AC67" s="78" t="s">
        <v>183</v>
      </c>
      <c r="AD67" s="78" t="s">
        <v>183</v>
      </c>
      <c r="AE67" s="78" t="s">
        <v>183</v>
      </c>
      <c r="AF67" s="78" t="s">
        <v>183</v>
      </c>
      <c r="AG67" s="78" t="s">
        <v>183</v>
      </c>
      <c r="AH67" s="78" t="s">
        <v>183</v>
      </c>
      <c r="AI67" s="78" t="s">
        <v>183</v>
      </c>
      <c r="AJ67" s="78" t="s">
        <v>183</v>
      </c>
      <c r="AK67" s="78" t="s">
        <v>183</v>
      </c>
      <c r="AL67" s="78" t="s">
        <v>183</v>
      </c>
      <c r="AM67" s="78"/>
      <c r="AN67" s="78"/>
      <c r="AO67" s="78" t="s">
        <v>183</v>
      </c>
      <c r="AP67" s="78" t="s">
        <v>183</v>
      </c>
      <c r="AQ67" s="78" t="s">
        <v>183</v>
      </c>
      <c r="AR67" s="78" t="s">
        <v>183</v>
      </c>
      <c r="AS67" s="36"/>
    </row>
    <row r="68" spans="1:45" ht="12.75" x14ac:dyDescent="0.2">
      <c r="A68" s="98" t="s">
        <v>184</v>
      </c>
      <c r="B68" s="99"/>
      <c r="C68" s="99"/>
      <c r="D68" s="99"/>
      <c r="E68" s="99"/>
      <c r="F68" s="99"/>
      <c r="G68" s="78" t="s">
        <v>180</v>
      </c>
      <c r="H68" s="78" t="s">
        <v>180</v>
      </c>
      <c r="I68" s="78" t="s">
        <v>180</v>
      </c>
      <c r="J68" s="78"/>
      <c r="K68" s="78"/>
      <c r="L68" s="78">
        <v>42583.08</v>
      </c>
      <c r="M68" s="78"/>
      <c r="N68" s="78"/>
      <c r="O68" s="78" t="s">
        <v>183</v>
      </c>
      <c r="P68" s="78" t="s">
        <v>183</v>
      </c>
      <c r="Q68" s="78" t="s">
        <v>183</v>
      </c>
      <c r="R68" s="78" t="s">
        <v>183</v>
      </c>
      <c r="S68" s="78" t="s">
        <v>183</v>
      </c>
      <c r="T68" s="78" t="s">
        <v>183</v>
      </c>
      <c r="U68" s="78" t="s">
        <v>183</v>
      </c>
      <c r="V68" s="78" t="s">
        <v>183</v>
      </c>
      <c r="W68" s="78" t="s">
        <v>183</v>
      </c>
      <c r="X68" s="78" t="s">
        <v>183</v>
      </c>
      <c r="Y68" s="78" t="s">
        <v>183</v>
      </c>
      <c r="Z68" s="78" t="s">
        <v>183</v>
      </c>
      <c r="AA68" s="78" t="s">
        <v>183</v>
      </c>
      <c r="AB68" s="78" t="s">
        <v>183</v>
      </c>
      <c r="AC68" s="78" t="s">
        <v>183</v>
      </c>
      <c r="AD68" s="78" t="s">
        <v>183</v>
      </c>
      <c r="AE68" s="78" t="s">
        <v>183</v>
      </c>
      <c r="AF68" s="78" t="s">
        <v>183</v>
      </c>
      <c r="AG68" s="78" t="s">
        <v>183</v>
      </c>
      <c r="AH68" s="78" t="s">
        <v>183</v>
      </c>
      <c r="AI68" s="78" t="s">
        <v>183</v>
      </c>
      <c r="AJ68" s="78" t="s">
        <v>183</v>
      </c>
      <c r="AK68" s="78" t="s">
        <v>183</v>
      </c>
      <c r="AL68" s="78" t="s">
        <v>183</v>
      </c>
      <c r="AM68" s="78"/>
      <c r="AN68" s="78"/>
      <c r="AO68" s="78" t="s">
        <v>183</v>
      </c>
      <c r="AP68" s="78" t="s">
        <v>183</v>
      </c>
      <c r="AQ68" s="78" t="s">
        <v>183</v>
      </c>
      <c r="AR68" s="78" t="s">
        <v>183</v>
      </c>
      <c r="AS68" s="36"/>
    </row>
    <row r="69" spans="1:45" ht="12.75" x14ac:dyDescent="0.2">
      <c r="A69" s="98" t="s">
        <v>185</v>
      </c>
      <c r="B69" s="99"/>
      <c r="C69" s="99"/>
      <c r="D69" s="99"/>
      <c r="E69" s="99"/>
      <c r="F69" s="99"/>
      <c r="G69" s="78" t="s">
        <v>180</v>
      </c>
      <c r="H69" s="78" t="s">
        <v>180</v>
      </c>
      <c r="I69" s="78" t="s">
        <v>180</v>
      </c>
      <c r="J69" s="78"/>
      <c r="K69" s="78"/>
      <c r="L69" s="78">
        <v>23701.85</v>
      </c>
      <c r="M69" s="78"/>
      <c r="N69" s="78"/>
      <c r="O69" s="78" t="s">
        <v>183</v>
      </c>
      <c r="P69" s="78" t="s">
        <v>183</v>
      </c>
      <c r="Q69" s="78" t="s">
        <v>183</v>
      </c>
      <c r="R69" s="78" t="s">
        <v>183</v>
      </c>
      <c r="S69" s="78" t="s">
        <v>183</v>
      </c>
      <c r="T69" s="78" t="s">
        <v>183</v>
      </c>
      <c r="U69" s="78" t="s">
        <v>183</v>
      </c>
      <c r="V69" s="78" t="s">
        <v>183</v>
      </c>
      <c r="W69" s="78" t="s">
        <v>183</v>
      </c>
      <c r="X69" s="78" t="s">
        <v>183</v>
      </c>
      <c r="Y69" s="78" t="s">
        <v>183</v>
      </c>
      <c r="Z69" s="78" t="s">
        <v>183</v>
      </c>
      <c r="AA69" s="78" t="s">
        <v>183</v>
      </c>
      <c r="AB69" s="78" t="s">
        <v>183</v>
      </c>
      <c r="AC69" s="78" t="s">
        <v>183</v>
      </c>
      <c r="AD69" s="78" t="s">
        <v>183</v>
      </c>
      <c r="AE69" s="78" t="s">
        <v>183</v>
      </c>
      <c r="AF69" s="78" t="s">
        <v>183</v>
      </c>
      <c r="AG69" s="78" t="s">
        <v>183</v>
      </c>
      <c r="AH69" s="78" t="s">
        <v>183</v>
      </c>
      <c r="AI69" s="78" t="s">
        <v>183</v>
      </c>
      <c r="AJ69" s="78" t="s">
        <v>183</v>
      </c>
      <c r="AK69" s="78" t="s">
        <v>183</v>
      </c>
      <c r="AL69" s="78" t="s">
        <v>183</v>
      </c>
      <c r="AM69" s="78"/>
      <c r="AN69" s="78"/>
      <c r="AO69" s="78" t="s">
        <v>183</v>
      </c>
      <c r="AP69" s="78" t="s">
        <v>183</v>
      </c>
      <c r="AQ69" s="78" t="s">
        <v>183</v>
      </c>
      <c r="AR69" s="78" t="s">
        <v>183</v>
      </c>
      <c r="AS69" s="36"/>
    </row>
    <row r="70" spans="1:45" ht="12.75" x14ac:dyDescent="0.2">
      <c r="A70" s="100" t="s">
        <v>186</v>
      </c>
      <c r="B70" s="101"/>
      <c r="C70" s="101"/>
      <c r="D70" s="101"/>
      <c r="E70" s="101"/>
      <c r="F70" s="101"/>
      <c r="G70" s="79" t="s">
        <v>180</v>
      </c>
      <c r="H70" s="79" t="s">
        <v>180</v>
      </c>
      <c r="I70" s="79" t="s">
        <v>180</v>
      </c>
      <c r="J70" s="79"/>
      <c r="K70" s="79"/>
      <c r="L70" s="79"/>
      <c r="M70" s="79"/>
      <c r="N70" s="79"/>
      <c r="O70" s="79" t="s">
        <v>183</v>
      </c>
      <c r="P70" s="79" t="s">
        <v>183</v>
      </c>
      <c r="Q70" s="79" t="s">
        <v>183</v>
      </c>
      <c r="R70" s="79" t="s">
        <v>183</v>
      </c>
      <c r="S70" s="79" t="s">
        <v>183</v>
      </c>
      <c r="T70" s="79" t="s">
        <v>183</v>
      </c>
      <c r="U70" s="79" t="s">
        <v>183</v>
      </c>
      <c r="V70" s="79" t="s">
        <v>183</v>
      </c>
      <c r="W70" s="79" t="s">
        <v>183</v>
      </c>
      <c r="X70" s="79" t="s">
        <v>183</v>
      </c>
      <c r="Y70" s="79" t="s">
        <v>183</v>
      </c>
      <c r="Z70" s="79" t="s">
        <v>183</v>
      </c>
      <c r="AA70" s="79" t="s">
        <v>183</v>
      </c>
      <c r="AB70" s="79" t="s">
        <v>183</v>
      </c>
      <c r="AC70" s="79" t="s">
        <v>183</v>
      </c>
      <c r="AD70" s="79" t="s">
        <v>183</v>
      </c>
      <c r="AE70" s="79" t="s">
        <v>183</v>
      </c>
      <c r="AF70" s="79" t="s">
        <v>183</v>
      </c>
      <c r="AG70" s="79" t="s">
        <v>183</v>
      </c>
      <c r="AH70" s="79" t="s">
        <v>183</v>
      </c>
      <c r="AI70" s="79" t="s">
        <v>183</v>
      </c>
      <c r="AJ70" s="79" t="s">
        <v>183</v>
      </c>
      <c r="AK70" s="79" t="s">
        <v>183</v>
      </c>
      <c r="AL70" s="79" t="s">
        <v>183</v>
      </c>
      <c r="AM70" s="79"/>
      <c r="AN70" s="79"/>
      <c r="AO70" s="79" t="s">
        <v>183</v>
      </c>
      <c r="AP70" s="79" t="s">
        <v>183</v>
      </c>
      <c r="AQ70" s="79" t="s">
        <v>183</v>
      </c>
      <c r="AR70" s="79" t="s">
        <v>183</v>
      </c>
      <c r="AS70" s="36"/>
    </row>
    <row r="71" spans="1:45" ht="12.75" x14ac:dyDescent="0.2">
      <c r="A71" s="98" t="s">
        <v>187</v>
      </c>
      <c r="B71" s="99"/>
      <c r="C71" s="99"/>
      <c r="D71" s="99"/>
      <c r="E71" s="99"/>
      <c r="F71" s="99"/>
      <c r="G71" s="78" t="s">
        <v>180</v>
      </c>
      <c r="H71" s="78" t="s">
        <v>180</v>
      </c>
      <c r="I71" s="78" t="s">
        <v>180</v>
      </c>
      <c r="J71" s="78"/>
      <c r="K71" s="78"/>
      <c r="L71" s="78">
        <v>112512.53</v>
      </c>
      <c r="M71" s="78"/>
      <c r="N71" s="78"/>
      <c r="O71" s="78" t="s">
        <v>183</v>
      </c>
      <c r="P71" s="78" t="s">
        <v>183</v>
      </c>
      <c r="Q71" s="78" t="s">
        <v>183</v>
      </c>
      <c r="R71" s="78" t="s">
        <v>183</v>
      </c>
      <c r="S71" s="78" t="s">
        <v>183</v>
      </c>
      <c r="T71" s="78" t="s">
        <v>183</v>
      </c>
      <c r="U71" s="78" t="s">
        <v>183</v>
      </c>
      <c r="V71" s="78" t="s">
        <v>183</v>
      </c>
      <c r="W71" s="78" t="s">
        <v>183</v>
      </c>
      <c r="X71" s="78" t="s">
        <v>183</v>
      </c>
      <c r="Y71" s="78" t="s">
        <v>183</v>
      </c>
      <c r="Z71" s="78" t="s">
        <v>183</v>
      </c>
      <c r="AA71" s="78" t="s">
        <v>183</v>
      </c>
      <c r="AB71" s="78" t="s">
        <v>183</v>
      </c>
      <c r="AC71" s="78" t="s">
        <v>183</v>
      </c>
      <c r="AD71" s="78" t="s">
        <v>183</v>
      </c>
      <c r="AE71" s="78" t="s">
        <v>183</v>
      </c>
      <c r="AF71" s="78" t="s">
        <v>183</v>
      </c>
      <c r="AG71" s="78" t="s">
        <v>183</v>
      </c>
      <c r="AH71" s="78" t="s">
        <v>183</v>
      </c>
      <c r="AI71" s="78" t="s">
        <v>183</v>
      </c>
      <c r="AJ71" s="78" t="s">
        <v>183</v>
      </c>
      <c r="AK71" s="78" t="s">
        <v>183</v>
      </c>
      <c r="AL71" s="78" t="s">
        <v>183</v>
      </c>
      <c r="AM71" s="78"/>
      <c r="AN71" s="78"/>
      <c r="AO71" s="78" t="s">
        <v>183</v>
      </c>
      <c r="AP71" s="78" t="s">
        <v>183</v>
      </c>
      <c r="AQ71" s="78" t="s">
        <v>183</v>
      </c>
      <c r="AR71" s="78" t="s">
        <v>183</v>
      </c>
      <c r="AS71" s="36"/>
    </row>
    <row r="72" spans="1:45" ht="12.75" x14ac:dyDescent="0.2">
      <c r="A72" s="98" t="s">
        <v>188</v>
      </c>
      <c r="B72" s="99"/>
      <c r="C72" s="99"/>
      <c r="D72" s="99"/>
      <c r="E72" s="99"/>
      <c r="F72" s="99"/>
      <c r="G72" s="78" t="s">
        <v>180</v>
      </c>
      <c r="H72" s="78" t="s">
        <v>180</v>
      </c>
      <c r="I72" s="78" t="s">
        <v>180</v>
      </c>
      <c r="J72" s="78"/>
      <c r="K72" s="78"/>
      <c r="L72" s="78">
        <v>84051.27</v>
      </c>
      <c r="M72" s="78"/>
      <c r="N72" s="78"/>
      <c r="O72" s="78" t="s">
        <v>183</v>
      </c>
      <c r="P72" s="78" t="s">
        <v>183</v>
      </c>
      <c r="Q72" s="78" t="s">
        <v>183</v>
      </c>
      <c r="R72" s="78" t="s">
        <v>183</v>
      </c>
      <c r="S72" s="78" t="s">
        <v>183</v>
      </c>
      <c r="T72" s="78" t="s">
        <v>183</v>
      </c>
      <c r="U72" s="78" t="s">
        <v>183</v>
      </c>
      <c r="V72" s="78" t="s">
        <v>183</v>
      </c>
      <c r="W72" s="78" t="s">
        <v>183</v>
      </c>
      <c r="X72" s="78" t="s">
        <v>183</v>
      </c>
      <c r="Y72" s="78" t="s">
        <v>183</v>
      </c>
      <c r="Z72" s="78" t="s">
        <v>183</v>
      </c>
      <c r="AA72" s="78" t="s">
        <v>183</v>
      </c>
      <c r="AB72" s="78" t="s">
        <v>183</v>
      </c>
      <c r="AC72" s="78" t="s">
        <v>183</v>
      </c>
      <c r="AD72" s="78" t="s">
        <v>183</v>
      </c>
      <c r="AE72" s="78" t="s">
        <v>183</v>
      </c>
      <c r="AF72" s="78" t="s">
        <v>183</v>
      </c>
      <c r="AG72" s="78" t="s">
        <v>183</v>
      </c>
      <c r="AH72" s="78" t="s">
        <v>183</v>
      </c>
      <c r="AI72" s="78" t="s">
        <v>183</v>
      </c>
      <c r="AJ72" s="78" t="s">
        <v>183</v>
      </c>
      <c r="AK72" s="78" t="s">
        <v>183</v>
      </c>
      <c r="AL72" s="78" t="s">
        <v>183</v>
      </c>
      <c r="AM72" s="78"/>
      <c r="AN72" s="78"/>
      <c r="AO72" s="78" t="s">
        <v>183</v>
      </c>
      <c r="AP72" s="78" t="s">
        <v>183</v>
      </c>
      <c r="AQ72" s="78" t="s">
        <v>183</v>
      </c>
      <c r="AR72" s="78" t="s">
        <v>183</v>
      </c>
      <c r="AS72" s="36"/>
    </row>
    <row r="73" spans="1:45" ht="12.75" x14ac:dyDescent="0.2">
      <c r="A73" s="100" t="s">
        <v>189</v>
      </c>
      <c r="B73" s="101"/>
      <c r="C73" s="101"/>
      <c r="D73" s="101"/>
      <c r="E73" s="101"/>
      <c r="F73" s="101"/>
      <c r="G73" s="83" t="s">
        <v>180</v>
      </c>
      <c r="H73" s="83" t="s">
        <v>180</v>
      </c>
      <c r="I73" s="83" t="s">
        <v>180</v>
      </c>
      <c r="J73" s="83"/>
      <c r="K73" s="83"/>
      <c r="L73" s="83">
        <v>196564</v>
      </c>
      <c r="M73" s="78"/>
      <c r="N73" s="78"/>
      <c r="O73" s="78" t="s">
        <v>183</v>
      </c>
      <c r="P73" s="78" t="s">
        <v>183</v>
      </c>
      <c r="Q73" s="78" t="s">
        <v>183</v>
      </c>
      <c r="R73" s="78" t="s">
        <v>183</v>
      </c>
      <c r="S73" s="78" t="s">
        <v>183</v>
      </c>
      <c r="T73" s="78" t="s">
        <v>183</v>
      </c>
      <c r="U73" s="78" t="s">
        <v>183</v>
      </c>
      <c r="V73" s="78" t="s">
        <v>183</v>
      </c>
      <c r="W73" s="78" t="s">
        <v>183</v>
      </c>
      <c r="X73" s="78" t="s">
        <v>183</v>
      </c>
      <c r="Y73" s="78" t="s">
        <v>183</v>
      </c>
      <c r="Z73" s="78" t="s">
        <v>183</v>
      </c>
      <c r="AA73" s="78" t="s">
        <v>183</v>
      </c>
      <c r="AB73" s="78" t="s">
        <v>183</v>
      </c>
      <c r="AC73" s="78" t="s">
        <v>183</v>
      </c>
      <c r="AD73" s="78" t="s">
        <v>183</v>
      </c>
      <c r="AE73" s="78" t="s">
        <v>183</v>
      </c>
      <c r="AF73" s="78" t="s">
        <v>183</v>
      </c>
      <c r="AG73" s="78" t="s">
        <v>183</v>
      </c>
      <c r="AH73" s="78" t="s">
        <v>183</v>
      </c>
      <c r="AI73" s="78" t="s">
        <v>183</v>
      </c>
      <c r="AJ73" s="78" t="s">
        <v>183</v>
      </c>
      <c r="AK73" s="78" t="s">
        <v>183</v>
      </c>
      <c r="AL73" s="78" t="s">
        <v>183</v>
      </c>
      <c r="AM73" s="78"/>
      <c r="AN73" s="78"/>
      <c r="AO73" s="78" t="s">
        <v>183</v>
      </c>
      <c r="AP73" s="78" t="s">
        <v>183</v>
      </c>
      <c r="AQ73" s="78" t="s">
        <v>183</v>
      </c>
      <c r="AR73" s="78" t="s">
        <v>183</v>
      </c>
      <c r="AS73" s="36"/>
    </row>
    <row r="74" spans="1:45" ht="12.75" x14ac:dyDescent="0.2">
      <c r="A74" s="98" t="s">
        <v>190</v>
      </c>
      <c r="B74" s="99"/>
      <c r="C74" s="99"/>
      <c r="D74" s="99"/>
      <c r="E74" s="99"/>
      <c r="F74" s="99"/>
      <c r="G74" s="78" t="s">
        <v>180</v>
      </c>
      <c r="H74" s="78" t="s">
        <v>180</v>
      </c>
      <c r="I74" s="78" t="s">
        <v>180</v>
      </c>
      <c r="J74" s="78"/>
      <c r="K74" s="78"/>
      <c r="L74" s="78"/>
      <c r="M74" s="78"/>
      <c r="N74" s="78"/>
      <c r="O74" s="78" t="s">
        <v>183</v>
      </c>
      <c r="P74" s="78" t="s">
        <v>183</v>
      </c>
      <c r="Q74" s="78" t="s">
        <v>183</v>
      </c>
      <c r="R74" s="78" t="s">
        <v>183</v>
      </c>
      <c r="S74" s="78" t="s">
        <v>183</v>
      </c>
      <c r="T74" s="78" t="s">
        <v>183</v>
      </c>
      <c r="U74" s="78" t="s">
        <v>183</v>
      </c>
      <c r="V74" s="78" t="s">
        <v>183</v>
      </c>
      <c r="W74" s="78" t="s">
        <v>183</v>
      </c>
      <c r="X74" s="78" t="s">
        <v>183</v>
      </c>
      <c r="Y74" s="78" t="s">
        <v>183</v>
      </c>
      <c r="Z74" s="78" t="s">
        <v>183</v>
      </c>
      <c r="AA74" s="78" t="s">
        <v>183</v>
      </c>
      <c r="AB74" s="78" t="s">
        <v>183</v>
      </c>
      <c r="AC74" s="78" t="s">
        <v>183</v>
      </c>
      <c r="AD74" s="78" t="s">
        <v>183</v>
      </c>
      <c r="AE74" s="78" t="s">
        <v>183</v>
      </c>
      <c r="AF74" s="78" t="s">
        <v>183</v>
      </c>
      <c r="AG74" s="78" t="s">
        <v>183</v>
      </c>
      <c r="AH74" s="78" t="s">
        <v>183</v>
      </c>
      <c r="AI74" s="78" t="s">
        <v>183</v>
      </c>
      <c r="AJ74" s="78" t="s">
        <v>183</v>
      </c>
      <c r="AK74" s="78" t="s">
        <v>183</v>
      </c>
      <c r="AL74" s="78" t="s">
        <v>183</v>
      </c>
      <c r="AM74" s="78"/>
      <c r="AN74" s="78"/>
      <c r="AO74" s="78" t="s">
        <v>183</v>
      </c>
      <c r="AP74" s="78" t="s">
        <v>183</v>
      </c>
      <c r="AQ74" s="78" t="s">
        <v>183</v>
      </c>
      <c r="AR74" s="78" t="s">
        <v>183</v>
      </c>
      <c r="AS74" s="36"/>
    </row>
    <row r="75" spans="1:45" ht="12.75" x14ac:dyDescent="0.2">
      <c r="A75" s="98" t="s">
        <v>191</v>
      </c>
      <c r="B75" s="99"/>
      <c r="C75" s="99"/>
      <c r="D75" s="99"/>
      <c r="E75" s="99"/>
      <c r="F75" s="99"/>
      <c r="G75" s="78" t="s">
        <v>180</v>
      </c>
      <c r="H75" s="78" t="s">
        <v>180</v>
      </c>
      <c r="I75" s="78" t="s">
        <v>180</v>
      </c>
      <c r="J75" s="78"/>
      <c r="K75" s="78"/>
      <c r="L75" s="78">
        <v>87473.12</v>
      </c>
      <c r="M75" s="78"/>
      <c r="N75" s="78"/>
      <c r="O75" s="78" t="s">
        <v>183</v>
      </c>
      <c r="P75" s="78" t="s">
        <v>183</v>
      </c>
      <c r="Q75" s="78" t="s">
        <v>183</v>
      </c>
      <c r="R75" s="78" t="s">
        <v>183</v>
      </c>
      <c r="S75" s="78" t="s">
        <v>183</v>
      </c>
      <c r="T75" s="78" t="s">
        <v>183</v>
      </c>
      <c r="U75" s="78" t="s">
        <v>183</v>
      </c>
      <c r="V75" s="78" t="s">
        <v>183</v>
      </c>
      <c r="W75" s="78" t="s">
        <v>183</v>
      </c>
      <c r="X75" s="78" t="s">
        <v>183</v>
      </c>
      <c r="Y75" s="78" t="s">
        <v>183</v>
      </c>
      <c r="Z75" s="78" t="s">
        <v>183</v>
      </c>
      <c r="AA75" s="78" t="s">
        <v>183</v>
      </c>
      <c r="AB75" s="78" t="s">
        <v>183</v>
      </c>
      <c r="AC75" s="78" t="s">
        <v>183</v>
      </c>
      <c r="AD75" s="78" t="s">
        <v>183</v>
      </c>
      <c r="AE75" s="78" t="s">
        <v>183</v>
      </c>
      <c r="AF75" s="78" t="s">
        <v>183</v>
      </c>
      <c r="AG75" s="78" t="s">
        <v>183</v>
      </c>
      <c r="AH75" s="78" t="s">
        <v>183</v>
      </c>
      <c r="AI75" s="78" t="s">
        <v>183</v>
      </c>
      <c r="AJ75" s="78" t="s">
        <v>183</v>
      </c>
      <c r="AK75" s="78" t="s">
        <v>183</v>
      </c>
      <c r="AL75" s="78" t="s">
        <v>183</v>
      </c>
      <c r="AM75" s="78"/>
      <c r="AN75" s="78"/>
      <c r="AO75" s="78" t="s">
        <v>183</v>
      </c>
      <c r="AP75" s="78" t="s">
        <v>183</v>
      </c>
      <c r="AQ75" s="78" t="s">
        <v>183</v>
      </c>
      <c r="AR75" s="78" t="s">
        <v>183</v>
      </c>
      <c r="AS75" s="36"/>
    </row>
    <row r="76" spans="1:45" ht="12.75" x14ac:dyDescent="0.2">
      <c r="A76" s="98" t="s">
        <v>192</v>
      </c>
      <c r="B76" s="99"/>
      <c r="C76" s="99"/>
      <c r="D76" s="99"/>
      <c r="E76" s="99"/>
      <c r="F76" s="99"/>
      <c r="G76" s="78" t="s">
        <v>180</v>
      </c>
      <c r="H76" s="78" t="s">
        <v>180</v>
      </c>
      <c r="I76" s="78" t="s">
        <v>180</v>
      </c>
      <c r="J76" s="78"/>
      <c r="K76" s="78"/>
      <c r="L76" s="78">
        <v>5184.0600000000004</v>
      </c>
      <c r="M76" s="78"/>
      <c r="N76" s="78"/>
      <c r="O76" s="78" t="s">
        <v>183</v>
      </c>
      <c r="P76" s="78" t="s">
        <v>183</v>
      </c>
      <c r="Q76" s="78" t="s">
        <v>183</v>
      </c>
      <c r="R76" s="78" t="s">
        <v>183</v>
      </c>
      <c r="S76" s="78" t="s">
        <v>183</v>
      </c>
      <c r="T76" s="78" t="s">
        <v>183</v>
      </c>
      <c r="U76" s="78" t="s">
        <v>183</v>
      </c>
      <c r="V76" s="78" t="s">
        <v>183</v>
      </c>
      <c r="W76" s="78" t="s">
        <v>183</v>
      </c>
      <c r="X76" s="78" t="s">
        <v>183</v>
      </c>
      <c r="Y76" s="78" t="s">
        <v>183</v>
      </c>
      <c r="Z76" s="78" t="s">
        <v>183</v>
      </c>
      <c r="AA76" s="78" t="s">
        <v>183</v>
      </c>
      <c r="AB76" s="78" t="s">
        <v>183</v>
      </c>
      <c r="AC76" s="78" t="s">
        <v>183</v>
      </c>
      <c r="AD76" s="78" t="s">
        <v>183</v>
      </c>
      <c r="AE76" s="78" t="s">
        <v>183</v>
      </c>
      <c r="AF76" s="78" t="s">
        <v>183</v>
      </c>
      <c r="AG76" s="78" t="s">
        <v>183</v>
      </c>
      <c r="AH76" s="78" t="s">
        <v>183</v>
      </c>
      <c r="AI76" s="78" t="s">
        <v>183</v>
      </c>
      <c r="AJ76" s="78" t="s">
        <v>183</v>
      </c>
      <c r="AK76" s="78" t="s">
        <v>183</v>
      </c>
      <c r="AL76" s="78" t="s">
        <v>183</v>
      </c>
      <c r="AM76" s="78"/>
      <c r="AN76" s="78"/>
      <c r="AO76" s="78" t="s">
        <v>183</v>
      </c>
      <c r="AP76" s="78" t="s">
        <v>183</v>
      </c>
      <c r="AQ76" s="78" t="s">
        <v>183</v>
      </c>
      <c r="AR76" s="78" t="s">
        <v>183</v>
      </c>
      <c r="AS76" s="36"/>
    </row>
    <row r="77" spans="1:45" ht="12.75" x14ac:dyDescent="0.2">
      <c r="A77" s="98" t="s">
        <v>193</v>
      </c>
      <c r="B77" s="99"/>
      <c r="C77" s="99"/>
      <c r="D77" s="99"/>
      <c r="E77" s="99"/>
      <c r="F77" s="99"/>
      <c r="G77" s="78" t="s">
        <v>180</v>
      </c>
      <c r="H77" s="78" t="s">
        <v>180</v>
      </c>
      <c r="I77" s="78" t="s">
        <v>180</v>
      </c>
      <c r="J77" s="78"/>
      <c r="K77" s="78"/>
      <c r="L77" s="78">
        <v>39622.620000000003</v>
      </c>
      <c r="M77" s="78"/>
      <c r="N77" s="78"/>
      <c r="O77" s="78" t="s">
        <v>183</v>
      </c>
      <c r="P77" s="78" t="s">
        <v>183</v>
      </c>
      <c r="Q77" s="78" t="s">
        <v>183</v>
      </c>
      <c r="R77" s="78" t="s">
        <v>183</v>
      </c>
      <c r="S77" s="78" t="s">
        <v>183</v>
      </c>
      <c r="T77" s="78" t="s">
        <v>183</v>
      </c>
      <c r="U77" s="78" t="s">
        <v>183</v>
      </c>
      <c r="V77" s="78" t="s">
        <v>183</v>
      </c>
      <c r="W77" s="78" t="s">
        <v>183</v>
      </c>
      <c r="X77" s="78" t="s">
        <v>183</v>
      </c>
      <c r="Y77" s="78" t="s">
        <v>183</v>
      </c>
      <c r="Z77" s="78" t="s">
        <v>183</v>
      </c>
      <c r="AA77" s="78" t="s">
        <v>183</v>
      </c>
      <c r="AB77" s="78" t="s">
        <v>183</v>
      </c>
      <c r="AC77" s="78" t="s">
        <v>183</v>
      </c>
      <c r="AD77" s="78" t="s">
        <v>183</v>
      </c>
      <c r="AE77" s="78" t="s">
        <v>183</v>
      </c>
      <c r="AF77" s="78" t="s">
        <v>183</v>
      </c>
      <c r="AG77" s="78" t="s">
        <v>183</v>
      </c>
      <c r="AH77" s="78" t="s">
        <v>183</v>
      </c>
      <c r="AI77" s="78" t="s">
        <v>183</v>
      </c>
      <c r="AJ77" s="78" t="s">
        <v>183</v>
      </c>
      <c r="AK77" s="78" t="s">
        <v>183</v>
      </c>
      <c r="AL77" s="78" t="s">
        <v>183</v>
      </c>
      <c r="AM77" s="78"/>
      <c r="AN77" s="78"/>
      <c r="AO77" s="78" t="s">
        <v>183</v>
      </c>
      <c r="AP77" s="78" t="s">
        <v>183</v>
      </c>
      <c r="AQ77" s="78" t="s">
        <v>183</v>
      </c>
      <c r="AR77" s="78" t="s">
        <v>183</v>
      </c>
      <c r="AS77" s="36"/>
    </row>
    <row r="78" spans="1:45" ht="12.75" x14ac:dyDescent="0.2">
      <c r="A78" s="98" t="s">
        <v>194</v>
      </c>
      <c r="B78" s="99"/>
      <c r="C78" s="99"/>
      <c r="D78" s="99"/>
      <c r="E78" s="99"/>
      <c r="F78" s="99"/>
      <c r="G78" s="78" t="s">
        <v>180</v>
      </c>
      <c r="H78" s="78" t="s">
        <v>180</v>
      </c>
      <c r="I78" s="78" t="s">
        <v>180</v>
      </c>
      <c r="J78" s="78"/>
      <c r="K78" s="78"/>
      <c r="L78" s="78">
        <v>42583.08</v>
      </c>
      <c r="M78" s="78"/>
      <c r="N78" s="78"/>
      <c r="O78" s="78" t="s">
        <v>183</v>
      </c>
      <c r="P78" s="78" t="s">
        <v>183</v>
      </c>
      <c r="Q78" s="78" t="s">
        <v>183</v>
      </c>
      <c r="R78" s="78" t="s">
        <v>183</v>
      </c>
      <c r="S78" s="78" t="s">
        <v>183</v>
      </c>
      <c r="T78" s="78" t="s">
        <v>183</v>
      </c>
      <c r="U78" s="78" t="s">
        <v>183</v>
      </c>
      <c r="V78" s="78" t="s">
        <v>183</v>
      </c>
      <c r="W78" s="78" t="s">
        <v>183</v>
      </c>
      <c r="X78" s="78" t="s">
        <v>183</v>
      </c>
      <c r="Y78" s="78" t="s">
        <v>183</v>
      </c>
      <c r="Z78" s="78" t="s">
        <v>183</v>
      </c>
      <c r="AA78" s="78" t="s">
        <v>183</v>
      </c>
      <c r="AB78" s="78" t="s">
        <v>183</v>
      </c>
      <c r="AC78" s="78" t="s">
        <v>183</v>
      </c>
      <c r="AD78" s="78" t="s">
        <v>183</v>
      </c>
      <c r="AE78" s="78" t="s">
        <v>183</v>
      </c>
      <c r="AF78" s="78" t="s">
        <v>183</v>
      </c>
      <c r="AG78" s="78" t="s">
        <v>183</v>
      </c>
      <c r="AH78" s="78" t="s">
        <v>183</v>
      </c>
      <c r="AI78" s="78" t="s">
        <v>183</v>
      </c>
      <c r="AJ78" s="78" t="s">
        <v>183</v>
      </c>
      <c r="AK78" s="78" t="s">
        <v>183</v>
      </c>
      <c r="AL78" s="78" t="s">
        <v>183</v>
      </c>
      <c r="AM78" s="78"/>
      <c r="AN78" s="78"/>
      <c r="AO78" s="78" t="s">
        <v>183</v>
      </c>
      <c r="AP78" s="78" t="s">
        <v>183</v>
      </c>
      <c r="AQ78" s="78" t="s">
        <v>183</v>
      </c>
      <c r="AR78" s="78" t="s">
        <v>183</v>
      </c>
      <c r="AS78" s="36"/>
    </row>
    <row r="79" spans="1:45" ht="12.75" x14ac:dyDescent="0.2">
      <c r="A79" s="98" t="s">
        <v>195</v>
      </c>
      <c r="B79" s="99"/>
      <c r="C79" s="99"/>
      <c r="D79" s="99"/>
      <c r="E79" s="99"/>
      <c r="F79" s="99"/>
      <c r="G79" s="78" t="s">
        <v>180</v>
      </c>
      <c r="H79" s="78" t="s">
        <v>180</v>
      </c>
      <c r="I79" s="78" t="s">
        <v>180</v>
      </c>
      <c r="J79" s="78"/>
      <c r="K79" s="78"/>
      <c r="L79" s="78">
        <v>23701.85</v>
      </c>
      <c r="M79" s="78"/>
      <c r="N79" s="78"/>
      <c r="O79" s="78" t="s">
        <v>183</v>
      </c>
      <c r="P79" s="78" t="s">
        <v>183</v>
      </c>
      <c r="Q79" s="78" t="s">
        <v>183</v>
      </c>
      <c r="R79" s="78" t="s">
        <v>183</v>
      </c>
      <c r="S79" s="78" t="s">
        <v>183</v>
      </c>
      <c r="T79" s="78" t="s">
        <v>183</v>
      </c>
      <c r="U79" s="78" t="s">
        <v>183</v>
      </c>
      <c r="V79" s="78" t="s">
        <v>183</v>
      </c>
      <c r="W79" s="78" t="s">
        <v>183</v>
      </c>
      <c r="X79" s="78" t="s">
        <v>183</v>
      </c>
      <c r="Y79" s="78" t="s">
        <v>183</v>
      </c>
      <c r="Z79" s="78" t="s">
        <v>183</v>
      </c>
      <c r="AA79" s="78" t="s">
        <v>183</v>
      </c>
      <c r="AB79" s="78" t="s">
        <v>183</v>
      </c>
      <c r="AC79" s="78" t="s">
        <v>183</v>
      </c>
      <c r="AD79" s="78" t="s">
        <v>183</v>
      </c>
      <c r="AE79" s="78" t="s">
        <v>183</v>
      </c>
      <c r="AF79" s="78" t="s">
        <v>183</v>
      </c>
      <c r="AG79" s="78" t="s">
        <v>183</v>
      </c>
      <c r="AH79" s="78" t="s">
        <v>183</v>
      </c>
      <c r="AI79" s="78" t="s">
        <v>183</v>
      </c>
      <c r="AJ79" s="78" t="s">
        <v>183</v>
      </c>
      <c r="AK79" s="78" t="s">
        <v>183</v>
      </c>
      <c r="AL79" s="78" t="s">
        <v>183</v>
      </c>
      <c r="AM79" s="78"/>
      <c r="AN79" s="78"/>
      <c r="AO79" s="78" t="s">
        <v>183</v>
      </c>
      <c r="AP79" s="78" t="s">
        <v>183</v>
      </c>
      <c r="AQ79" s="78" t="s">
        <v>183</v>
      </c>
      <c r="AR79" s="78" t="s">
        <v>183</v>
      </c>
      <c r="AS79" s="36"/>
    </row>
    <row r="80" spans="1:45" s="80" customFormat="1" ht="12.75" x14ac:dyDescent="0.2">
      <c r="A80" s="95" t="s">
        <v>206</v>
      </c>
      <c r="B80" s="96"/>
      <c r="C80" s="96"/>
      <c r="D80" s="96"/>
      <c r="E80" s="96"/>
      <c r="F80" s="97"/>
      <c r="G80" s="82"/>
      <c r="H80" s="82"/>
      <c r="I80" s="82"/>
      <c r="J80" s="82"/>
      <c r="K80" s="82"/>
      <c r="L80" s="83">
        <v>211804</v>
      </c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1"/>
    </row>
    <row r="81" spans="1:47" ht="12.75" x14ac:dyDescent="0.2">
      <c r="A81" s="98" t="s">
        <v>196</v>
      </c>
      <c r="B81" s="99"/>
      <c r="C81" s="99"/>
      <c r="D81" s="99"/>
      <c r="E81" s="99"/>
      <c r="F81" s="99"/>
      <c r="G81" s="78" t="s">
        <v>180</v>
      </c>
      <c r="H81" s="78" t="s">
        <v>180</v>
      </c>
      <c r="I81" s="78" t="s">
        <v>180</v>
      </c>
      <c r="J81" s="78"/>
      <c r="K81" s="78"/>
      <c r="L81" s="91">
        <v>42360.800000000003</v>
      </c>
      <c r="M81" s="78"/>
      <c r="N81" s="78"/>
      <c r="O81" s="78" t="s">
        <v>183</v>
      </c>
      <c r="P81" s="78" t="s">
        <v>183</v>
      </c>
      <c r="Q81" s="78" t="s">
        <v>183</v>
      </c>
      <c r="R81" s="78" t="s">
        <v>183</v>
      </c>
      <c r="S81" s="78" t="s">
        <v>183</v>
      </c>
      <c r="T81" s="78" t="s">
        <v>183</v>
      </c>
      <c r="U81" s="78" t="s">
        <v>183</v>
      </c>
      <c r="V81" s="78" t="s">
        <v>183</v>
      </c>
      <c r="W81" s="78" t="s">
        <v>183</v>
      </c>
      <c r="X81" s="78" t="s">
        <v>183</v>
      </c>
      <c r="Y81" s="78" t="s">
        <v>183</v>
      </c>
      <c r="Z81" s="78" t="s">
        <v>183</v>
      </c>
      <c r="AA81" s="78" t="s">
        <v>183</v>
      </c>
      <c r="AB81" s="78" t="s">
        <v>183</v>
      </c>
      <c r="AC81" s="78" t="s">
        <v>183</v>
      </c>
      <c r="AD81" s="78" t="s">
        <v>183</v>
      </c>
      <c r="AE81" s="78" t="s">
        <v>183</v>
      </c>
      <c r="AF81" s="78" t="s">
        <v>183</v>
      </c>
      <c r="AG81" s="78" t="s">
        <v>183</v>
      </c>
      <c r="AH81" s="78" t="s">
        <v>183</v>
      </c>
      <c r="AI81" s="78" t="s">
        <v>183</v>
      </c>
      <c r="AJ81" s="78" t="s">
        <v>183</v>
      </c>
      <c r="AK81" s="78" t="s">
        <v>183</v>
      </c>
      <c r="AL81" s="78" t="s">
        <v>183</v>
      </c>
      <c r="AM81" s="78"/>
      <c r="AN81" s="78"/>
      <c r="AO81" s="78" t="s">
        <v>183</v>
      </c>
      <c r="AP81" s="78" t="s">
        <v>183</v>
      </c>
      <c r="AQ81" s="78" t="s">
        <v>183</v>
      </c>
      <c r="AR81" s="78" t="s">
        <v>183</v>
      </c>
      <c r="AS81" s="36"/>
    </row>
    <row r="82" spans="1:47" ht="12.75" x14ac:dyDescent="0.2">
      <c r="A82" s="100" t="s">
        <v>197</v>
      </c>
      <c r="B82" s="101"/>
      <c r="C82" s="101"/>
      <c r="D82" s="101"/>
      <c r="E82" s="101"/>
      <c r="F82" s="101"/>
      <c r="G82" s="79" t="s">
        <v>180</v>
      </c>
      <c r="H82" s="79" t="s">
        <v>180</v>
      </c>
      <c r="I82" s="79" t="s">
        <v>180</v>
      </c>
      <c r="J82" s="79"/>
      <c r="K82" s="79"/>
      <c r="L82" s="92">
        <v>254164.8</v>
      </c>
      <c r="M82" s="79"/>
      <c r="N82" s="79"/>
      <c r="O82" s="79" t="s">
        <v>183</v>
      </c>
      <c r="P82" s="79" t="s">
        <v>183</v>
      </c>
      <c r="Q82" s="79" t="s">
        <v>183</v>
      </c>
      <c r="R82" s="79" t="s">
        <v>183</v>
      </c>
      <c r="S82" s="79" t="s">
        <v>183</v>
      </c>
      <c r="T82" s="79" t="s">
        <v>183</v>
      </c>
      <c r="U82" s="79" t="s">
        <v>183</v>
      </c>
      <c r="V82" s="79" t="s">
        <v>183</v>
      </c>
      <c r="W82" s="79" t="s">
        <v>183</v>
      </c>
      <c r="X82" s="79" t="s">
        <v>183</v>
      </c>
      <c r="Y82" s="79" t="s">
        <v>183</v>
      </c>
      <c r="Z82" s="79" t="s">
        <v>183</v>
      </c>
      <c r="AA82" s="79" t="s">
        <v>183</v>
      </c>
      <c r="AB82" s="79" t="s">
        <v>183</v>
      </c>
      <c r="AC82" s="79" t="s">
        <v>183</v>
      </c>
      <c r="AD82" s="79" t="s">
        <v>183</v>
      </c>
      <c r="AE82" s="79" t="s">
        <v>183</v>
      </c>
      <c r="AF82" s="79" t="s">
        <v>183</v>
      </c>
      <c r="AG82" s="79" t="s">
        <v>183</v>
      </c>
      <c r="AH82" s="79" t="s">
        <v>183</v>
      </c>
      <c r="AI82" s="79" t="s">
        <v>183</v>
      </c>
      <c r="AJ82" s="79" t="s">
        <v>183</v>
      </c>
      <c r="AK82" s="79" t="s">
        <v>183</v>
      </c>
      <c r="AL82" s="79" t="s">
        <v>183</v>
      </c>
      <c r="AM82" s="79"/>
      <c r="AN82" s="79"/>
      <c r="AO82" s="79" t="s">
        <v>183</v>
      </c>
      <c r="AP82" s="79" t="s">
        <v>183</v>
      </c>
      <c r="AQ82" s="79" t="s">
        <v>183</v>
      </c>
      <c r="AR82" s="79" t="s">
        <v>183</v>
      </c>
      <c r="AS82" s="36"/>
    </row>
    <row r="83" spans="1:47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40"/>
      <c r="AT83" s="40"/>
      <c r="AU83" s="40"/>
    </row>
    <row r="84" spans="1:47" ht="12.75" x14ac:dyDescent="0.2">
      <c r="A84" s="21"/>
      <c r="D84" s="1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:47" ht="12.75" x14ac:dyDescent="0.2">
      <c r="A85" s="22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:47" ht="12.75" x14ac:dyDescent="0.2">
      <c r="A86" s="21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:47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:47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:47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:47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:47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AS507" s="36"/>
    </row>
    <row r="508" spans="15:45" ht="12.75" x14ac:dyDescent="0.2">
      <c r="O508"/>
      <c r="P508"/>
      <c r="Q508"/>
    </row>
    <row r="509" spans="15:45" ht="12.75" x14ac:dyDescent="0.2">
      <c r="O509"/>
      <c r="P509"/>
      <c r="Q509"/>
    </row>
    <row r="510" spans="15:45" ht="12.75" x14ac:dyDescent="0.2">
      <c r="O510"/>
      <c r="P510"/>
      <c r="Q510"/>
    </row>
  </sheetData>
  <mergeCells count="42">
    <mergeCell ref="A9:N9"/>
    <mergeCell ref="A12:N12"/>
    <mergeCell ref="A14:N14"/>
    <mergeCell ref="K17:L17"/>
    <mergeCell ref="D22:D23"/>
    <mergeCell ref="G22:G23"/>
    <mergeCell ref="K18:L18"/>
    <mergeCell ref="K16:L16"/>
    <mergeCell ref="A11:N11"/>
    <mergeCell ref="A13:N13"/>
    <mergeCell ref="A21:A23"/>
    <mergeCell ref="B21:B23"/>
    <mergeCell ref="L22:L23"/>
    <mergeCell ref="D21:F21"/>
    <mergeCell ref="C21:C23"/>
    <mergeCell ref="J21:K21"/>
    <mergeCell ref="A25:AR25"/>
    <mergeCell ref="L21:N21"/>
    <mergeCell ref="G21:I21"/>
    <mergeCell ref="A81:F81"/>
    <mergeCell ref="A82:F82"/>
    <mergeCell ref="A72:F72"/>
    <mergeCell ref="A73:F73"/>
    <mergeCell ref="A74:F74"/>
    <mergeCell ref="A75:F75"/>
    <mergeCell ref="A76:F76"/>
    <mergeCell ref="A8:N8"/>
    <mergeCell ref="L5:O5"/>
    <mergeCell ref="A80:F80"/>
    <mergeCell ref="A77:F77"/>
    <mergeCell ref="A78:F78"/>
    <mergeCell ref="A79:F79"/>
    <mergeCell ref="A67:F67"/>
    <mergeCell ref="A68:F68"/>
    <mergeCell ref="A69:F69"/>
    <mergeCell ref="A70:F70"/>
    <mergeCell ref="A71:F71"/>
    <mergeCell ref="A26:AR26"/>
    <mergeCell ref="A35:AR35"/>
    <mergeCell ref="A43:AR43"/>
    <mergeCell ref="A48:AR48"/>
    <mergeCell ref="A58:AR58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12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93" t="s">
        <v>46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8" t="s">
        <v>47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0" t="s">
        <v>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3" t="s">
        <v>48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1" t="s">
        <v>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7" t="s">
        <v>42</v>
      </c>
      <c r="L16" s="117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6">
        <f>16383.76/1000</f>
        <v>16.383759999999999</v>
      </c>
      <c r="L17" s="116"/>
      <c r="M17" s="42" t="s">
        <v>8</v>
      </c>
      <c r="N17" s="43">
        <f>235876.56/1000</f>
        <v>235.87655999999998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9590.1299999999992</v>
      </c>
      <c r="M19" s="42" t="s">
        <v>8</v>
      </c>
      <c r="N19" s="43">
        <v>84051.27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6">
        <v>123.22</v>
      </c>
      <c r="L20" s="116"/>
      <c r="M20" s="19" t="s">
        <v>9</v>
      </c>
      <c r="N20" s="43">
        <v>123.22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6">
        <f>1233.98/1000</f>
        <v>1.2339800000000001</v>
      </c>
      <c r="L21" s="116"/>
      <c r="M21" s="19" t="s">
        <v>8</v>
      </c>
      <c r="N21" s="43">
        <f>39622.62/1000</f>
        <v>39.622620000000005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09" t="s">
        <v>4</v>
      </c>
      <c r="B24" s="109" t="s">
        <v>12</v>
      </c>
      <c r="C24" s="109" t="s">
        <v>15</v>
      </c>
      <c r="D24" s="106" t="s">
        <v>13</v>
      </c>
      <c r="E24" s="107"/>
      <c r="F24" s="108"/>
      <c r="G24" s="106" t="s">
        <v>14</v>
      </c>
      <c r="H24" s="107"/>
      <c r="I24" s="108"/>
      <c r="J24" s="112" t="s">
        <v>5</v>
      </c>
      <c r="K24" s="113"/>
      <c r="L24" s="104" t="s">
        <v>21</v>
      </c>
      <c r="M24" s="104"/>
      <c r="N24" s="104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0"/>
      <c r="B25" s="110"/>
      <c r="C25" s="110"/>
      <c r="D25" s="122" t="s">
        <v>11</v>
      </c>
      <c r="E25" s="23" t="s">
        <v>19</v>
      </c>
      <c r="F25" s="23" t="s">
        <v>16</v>
      </c>
      <c r="G25" s="122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4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1"/>
      <c r="B26" s="111"/>
      <c r="C26" s="111"/>
      <c r="D26" s="123"/>
      <c r="E26" s="17" t="s">
        <v>18</v>
      </c>
      <c r="F26" s="23" t="s">
        <v>17</v>
      </c>
      <c r="G26" s="123"/>
      <c r="H26" s="17" t="s">
        <v>18</v>
      </c>
      <c r="I26" s="23" t="s">
        <v>17</v>
      </c>
      <c r="J26" s="17" t="s">
        <v>18</v>
      </c>
      <c r="K26" s="23" t="s">
        <v>17</v>
      </c>
      <c r="L26" s="105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4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7.850000000000001" customHeight="1" x14ac:dyDescent="0.2">
      <c r="A29" s="102" t="s">
        <v>53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36"/>
    </row>
    <row r="30" spans="1:47" ht="38.25" x14ac:dyDescent="0.2">
      <c r="A30" s="51">
        <v>1</v>
      </c>
      <c r="B30" s="52" t="s">
        <v>54</v>
      </c>
      <c r="C30" s="53">
        <v>7.0000000000000007E-2</v>
      </c>
      <c r="D30" s="54">
        <v>445.72</v>
      </c>
      <c r="E30" s="54">
        <v>437.59</v>
      </c>
      <c r="F30" s="54" t="s">
        <v>55</v>
      </c>
      <c r="G30" s="54">
        <v>31.2</v>
      </c>
      <c r="H30" s="54">
        <v>30.63</v>
      </c>
      <c r="I30" s="54" t="s">
        <v>56</v>
      </c>
      <c r="J30" s="54" t="s">
        <v>57</v>
      </c>
      <c r="K30" s="55" t="s">
        <v>58</v>
      </c>
      <c r="L30" s="54">
        <v>990.46</v>
      </c>
      <c r="M30" s="54">
        <v>983.57</v>
      </c>
      <c r="N30" s="54" t="s">
        <v>59</v>
      </c>
      <c r="O30" s="56">
        <f>30.63+0.25</f>
        <v>30.88</v>
      </c>
      <c r="P30" s="57" t="s">
        <v>60</v>
      </c>
      <c r="Q30" s="56" t="s">
        <v>61</v>
      </c>
      <c r="R30" s="56">
        <v>31.2</v>
      </c>
      <c r="S30" s="56">
        <v>990.46</v>
      </c>
      <c r="T30" s="57"/>
      <c r="U30" s="57"/>
      <c r="V30" s="56"/>
      <c r="W30" s="56"/>
      <c r="X30" s="57">
        <v>2289.27</v>
      </c>
      <c r="Y30" s="57"/>
      <c r="Z30" s="57"/>
      <c r="AA30" s="57"/>
      <c r="AB30" s="57"/>
      <c r="AC30" s="57"/>
      <c r="AD30" s="57"/>
      <c r="AE30" s="58">
        <v>983.57</v>
      </c>
      <c r="AF30" s="58">
        <v>6.89</v>
      </c>
      <c r="AG30" s="58">
        <v>7.89</v>
      </c>
      <c r="AH30" s="58"/>
      <c r="AI30" s="56">
        <v>30.63</v>
      </c>
      <c r="AJ30" s="56">
        <v>0.56999999999999995</v>
      </c>
      <c r="AK30" s="56">
        <v>0.25</v>
      </c>
      <c r="AL30" s="56"/>
      <c r="AM30" s="56">
        <v>990.46</v>
      </c>
      <c r="AN30" s="56">
        <v>31.2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62</v>
      </c>
      <c r="C31" s="62" t="s">
        <v>22</v>
      </c>
      <c r="D31" s="63"/>
      <c r="E31" s="63"/>
      <c r="F31" s="63"/>
      <c r="G31" s="63">
        <v>71.66</v>
      </c>
      <c r="H31" s="63"/>
      <c r="I31" s="63"/>
      <c r="J31" s="63"/>
      <c r="K31" s="64"/>
      <c r="L31" s="63">
        <v>2289.27</v>
      </c>
      <c r="M31" s="63"/>
      <c r="N31" s="63"/>
      <c r="O31" s="65"/>
      <c r="P31" s="66"/>
      <c r="Q31" s="65"/>
      <c r="R31" s="65"/>
      <c r="S31" s="65"/>
      <c r="T31" s="66" t="s">
        <v>62</v>
      </c>
      <c r="U31" s="66"/>
      <c r="V31" s="65">
        <v>2289.27</v>
      </c>
      <c r="W31" s="65"/>
      <c r="X31" s="66"/>
      <c r="Y31" s="66">
        <v>71.66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38.25" x14ac:dyDescent="0.2">
      <c r="A32" s="51">
        <v>2</v>
      </c>
      <c r="B32" s="52" t="s">
        <v>63</v>
      </c>
      <c r="C32" s="53">
        <v>0.1</v>
      </c>
      <c r="D32" s="54">
        <v>553.63</v>
      </c>
      <c r="E32" s="54">
        <v>544.55999999999995</v>
      </c>
      <c r="F32" s="54" t="s">
        <v>64</v>
      </c>
      <c r="G32" s="54">
        <v>55.36</v>
      </c>
      <c r="H32" s="54">
        <v>54.46</v>
      </c>
      <c r="I32" s="54" t="s">
        <v>65</v>
      </c>
      <c r="J32" s="54" t="s">
        <v>57</v>
      </c>
      <c r="K32" s="55" t="s">
        <v>58</v>
      </c>
      <c r="L32" s="54">
        <v>1759.56</v>
      </c>
      <c r="M32" s="54">
        <v>1748.58</v>
      </c>
      <c r="N32" s="54" t="s">
        <v>66</v>
      </c>
      <c r="O32" s="56">
        <f>54.46+0.39</f>
        <v>54.85</v>
      </c>
      <c r="P32" s="57" t="s">
        <v>60</v>
      </c>
      <c r="Q32" s="56" t="s">
        <v>67</v>
      </c>
      <c r="R32" s="56">
        <v>55.36</v>
      </c>
      <c r="S32" s="56">
        <v>1759.56</v>
      </c>
      <c r="T32" s="57"/>
      <c r="U32" s="57"/>
      <c r="V32" s="56"/>
      <c r="W32" s="56"/>
      <c r="X32" s="57">
        <v>4066.69</v>
      </c>
      <c r="Y32" s="57"/>
      <c r="Z32" s="57"/>
      <c r="AA32" s="57"/>
      <c r="AB32" s="57"/>
      <c r="AC32" s="57"/>
      <c r="AD32" s="57"/>
      <c r="AE32" s="58">
        <v>1748.58</v>
      </c>
      <c r="AF32" s="58">
        <v>10.98</v>
      </c>
      <c r="AG32" s="58">
        <v>12.59</v>
      </c>
      <c r="AH32" s="58"/>
      <c r="AI32" s="56">
        <v>54.46</v>
      </c>
      <c r="AJ32" s="56">
        <v>0.9</v>
      </c>
      <c r="AK32" s="56">
        <v>0.39</v>
      </c>
      <c r="AL32" s="56"/>
      <c r="AM32" s="56">
        <v>1759.56</v>
      </c>
      <c r="AN32" s="56">
        <v>55.36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12.75" x14ac:dyDescent="0.2">
      <c r="A33" s="60" t="s">
        <v>22</v>
      </c>
      <c r="B33" s="61" t="s">
        <v>62</v>
      </c>
      <c r="C33" s="62" t="s">
        <v>22</v>
      </c>
      <c r="D33" s="63"/>
      <c r="E33" s="63"/>
      <c r="F33" s="63"/>
      <c r="G33" s="63">
        <v>127.21</v>
      </c>
      <c r="H33" s="63"/>
      <c r="I33" s="63"/>
      <c r="J33" s="63"/>
      <c r="K33" s="64"/>
      <c r="L33" s="63">
        <v>4066.69</v>
      </c>
      <c r="M33" s="63"/>
      <c r="N33" s="63"/>
      <c r="O33" s="65"/>
      <c r="P33" s="66"/>
      <c r="Q33" s="65"/>
      <c r="R33" s="65"/>
      <c r="S33" s="65"/>
      <c r="T33" s="66" t="s">
        <v>62</v>
      </c>
      <c r="U33" s="66"/>
      <c r="V33" s="65">
        <v>4066.69</v>
      </c>
      <c r="W33" s="65"/>
      <c r="X33" s="66"/>
      <c r="Y33" s="66">
        <v>127.21</v>
      </c>
      <c r="Z33" s="66"/>
      <c r="AA33" s="66"/>
      <c r="AB33" s="66"/>
      <c r="AC33" s="66"/>
      <c r="AD33" s="66"/>
      <c r="AE33" s="67"/>
      <c r="AF33" s="67"/>
      <c r="AG33" s="67"/>
      <c r="AH33" s="67"/>
      <c r="AI33" s="65"/>
      <c r="AJ33" s="65"/>
      <c r="AK33" s="65"/>
      <c r="AL33" s="65"/>
      <c r="AM33" s="65"/>
      <c r="AN33" s="65"/>
      <c r="AO33" s="68" t="s">
        <v>22</v>
      </c>
      <c r="AP33" s="68" t="s">
        <v>22</v>
      </c>
      <c r="AQ33" s="68" t="s">
        <v>22</v>
      </c>
      <c r="AR33" s="68" t="s">
        <v>22</v>
      </c>
      <c r="AS33" s="45"/>
    </row>
    <row r="34" spans="1:45" ht="60" x14ac:dyDescent="0.2">
      <c r="A34" s="51">
        <v>3</v>
      </c>
      <c r="B34" s="52" t="s">
        <v>68</v>
      </c>
      <c r="C34" s="53">
        <v>0.38240000000000002</v>
      </c>
      <c r="D34" s="54">
        <v>42.98</v>
      </c>
      <c r="E34" s="54"/>
      <c r="F34" s="54">
        <v>42.98</v>
      </c>
      <c r="G34" s="54">
        <v>16.440000000000001</v>
      </c>
      <c r="H34" s="54"/>
      <c r="I34" s="54">
        <v>16.440000000000001</v>
      </c>
      <c r="J34" s="54" t="s">
        <v>57</v>
      </c>
      <c r="K34" s="55" t="s">
        <v>58</v>
      </c>
      <c r="L34" s="54">
        <v>198.87</v>
      </c>
      <c r="M34" s="54"/>
      <c r="N34" s="54">
        <v>198.87</v>
      </c>
      <c r="O34" s="56">
        <f>0+0</f>
        <v>0</v>
      </c>
      <c r="P34" s="57" t="s">
        <v>60</v>
      </c>
      <c r="Q34" s="56" t="s">
        <v>69</v>
      </c>
      <c r="R34" s="56">
        <v>16.440000000000001</v>
      </c>
      <c r="S34" s="56">
        <v>198.87</v>
      </c>
      <c r="T34" s="57"/>
      <c r="U34" s="57"/>
      <c r="V34" s="56"/>
      <c r="W34" s="56"/>
      <c r="X34" s="57">
        <v>198.87</v>
      </c>
      <c r="Y34" s="57"/>
      <c r="Z34" s="57"/>
      <c r="AA34" s="57"/>
      <c r="AB34" s="57"/>
      <c r="AC34" s="57"/>
      <c r="AD34" s="57"/>
      <c r="AE34" s="58"/>
      <c r="AF34" s="58">
        <v>198.87</v>
      </c>
      <c r="AG34" s="58"/>
      <c r="AH34" s="58"/>
      <c r="AI34" s="56"/>
      <c r="AJ34" s="56">
        <v>16.440000000000001</v>
      </c>
      <c r="AK34" s="56"/>
      <c r="AL34" s="56"/>
      <c r="AM34" s="56">
        <v>198.87</v>
      </c>
      <c r="AN34" s="56">
        <v>16.440000000000001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62</v>
      </c>
      <c r="C35" s="62" t="s">
        <v>22</v>
      </c>
      <c r="D35" s="63"/>
      <c r="E35" s="63"/>
      <c r="F35" s="63"/>
      <c r="G35" s="63">
        <v>16.440000000000001</v>
      </c>
      <c r="H35" s="63"/>
      <c r="I35" s="63"/>
      <c r="J35" s="63"/>
      <c r="K35" s="64"/>
      <c r="L35" s="63">
        <v>198.87</v>
      </c>
      <c r="M35" s="63"/>
      <c r="N35" s="63"/>
      <c r="O35" s="65"/>
      <c r="P35" s="66"/>
      <c r="Q35" s="65"/>
      <c r="R35" s="65"/>
      <c r="S35" s="65"/>
      <c r="T35" s="66" t="s">
        <v>62</v>
      </c>
      <c r="U35" s="66"/>
      <c r="V35" s="65">
        <v>198.87</v>
      </c>
      <c r="W35" s="65"/>
      <c r="X35" s="66"/>
      <c r="Y35" s="66">
        <v>16.440000000000001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60" x14ac:dyDescent="0.2">
      <c r="A36" s="51">
        <v>4</v>
      </c>
      <c r="B36" s="52" t="s">
        <v>70</v>
      </c>
      <c r="C36" s="53">
        <v>0.38240000000000002</v>
      </c>
      <c r="D36" s="54">
        <v>11.42</v>
      </c>
      <c r="E36" s="54"/>
      <c r="F36" s="54">
        <v>11.42</v>
      </c>
      <c r="G36" s="54">
        <v>4.37</v>
      </c>
      <c r="H36" s="54"/>
      <c r="I36" s="54">
        <v>4.37</v>
      </c>
      <c r="J36" s="54" t="s">
        <v>57</v>
      </c>
      <c r="K36" s="55" t="s">
        <v>58</v>
      </c>
      <c r="L36" s="54">
        <v>52.84</v>
      </c>
      <c r="M36" s="54"/>
      <c r="N36" s="54">
        <v>52.84</v>
      </c>
      <c r="O36" s="56">
        <f>0+0</f>
        <v>0</v>
      </c>
      <c r="P36" s="57" t="s">
        <v>60</v>
      </c>
      <c r="Q36" s="56" t="s">
        <v>69</v>
      </c>
      <c r="R36" s="56">
        <v>4.37</v>
      </c>
      <c r="S36" s="56">
        <v>52.84</v>
      </c>
      <c r="T36" s="57"/>
      <c r="U36" s="57"/>
      <c r="V36" s="56"/>
      <c r="W36" s="56"/>
      <c r="X36" s="57">
        <v>52.84</v>
      </c>
      <c r="Y36" s="57"/>
      <c r="Z36" s="57"/>
      <c r="AA36" s="57"/>
      <c r="AB36" s="57"/>
      <c r="AC36" s="57"/>
      <c r="AD36" s="57"/>
      <c r="AE36" s="58"/>
      <c r="AF36" s="58">
        <v>52.84</v>
      </c>
      <c r="AG36" s="58"/>
      <c r="AH36" s="58"/>
      <c r="AI36" s="56"/>
      <c r="AJ36" s="56">
        <v>4.37</v>
      </c>
      <c r="AK36" s="56"/>
      <c r="AL36" s="56"/>
      <c r="AM36" s="56">
        <v>52.84</v>
      </c>
      <c r="AN36" s="56">
        <v>4.37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2.75" x14ac:dyDescent="0.2">
      <c r="A37" s="60" t="s">
        <v>22</v>
      </c>
      <c r="B37" s="61" t="s">
        <v>62</v>
      </c>
      <c r="C37" s="62" t="s">
        <v>22</v>
      </c>
      <c r="D37" s="63"/>
      <c r="E37" s="63"/>
      <c r="F37" s="63"/>
      <c r="G37" s="63">
        <v>4.37</v>
      </c>
      <c r="H37" s="63"/>
      <c r="I37" s="63"/>
      <c r="J37" s="63"/>
      <c r="K37" s="64"/>
      <c r="L37" s="63">
        <v>52.84</v>
      </c>
      <c r="M37" s="63"/>
      <c r="N37" s="63"/>
      <c r="O37" s="65"/>
      <c r="P37" s="66"/>
      <c r="Q37" s="65"/>
      <c r="R37" s="65"/>
      <c r="S37" s="65"/>
      <c r="T37" s="66" t="s">
        <v>62</v>
      </c>
      <c r="U37" s="66"/>
      <c r="V37" s="65">
        <v>52.84</v>
      </c>
      <c r="W37" s="65"/>
      <c r="X37" s="66"/>
      <c r="Y37" s="66">
        <v>4.37</v>
      </c>
      <c r="Z37" s="66"/>
      <c r="AA37" s="66"/>
      <c r="AB37" s="66"/>
      <c r="AC37" s="66"/>
      <c r="AD37" s="66"/>
      <c r="AE37" s="67"/>
      <c r="AF37" s="67"/>
      <c r="AG37" s="67"/>
      <c r="AH37" s="67"/>
      <c r="AI37" s="65"/>
      <c r="AJ37" s="65"/>
      <c r="AK37" s="65"/>
      <c r="AL37" s="65"/>
      <c r="AM37" s="65"/>
      <c r="AN37" s="65"/>
      <c r="AO37" s="68" t="s">
        <v>22</v>
      </c>
      <c r="AP37" s="68" t="s">
        <v>22</v>
      </c>
      <c r="AQ37" s="68" t="s">
        <v>22</v>
      </c>
      <c r="AR37" s="68" t="s">
        <v>22</v>
      </c>
      <c r="AS37" s="45"/>
    </row>
    <row r="38" spans="1:45" ht="17.850000000000001" customHeight="1" x14ac:dyDescent="0.2">
      <c r="A38" s="102" t="s">
        <v>71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36"/>
    </row>
    <row r="39" spans="1:45" ht="156" x14ac:dyDescent="0.2">
      <c r="A39" s="51">
        <v>5</v>
      </c>
      <c r="B39" s="52" t="s">
        <v>72</v>
      </c>
      <c r="C39" s="53">
        <v>0.7</v>
      </c>
      <c r="D39" s="54">
        <v>336.79</v>
      </c>
      <c r="E39" s="54" t="s">
        <v>73</v>
      </c>
      <c r="F39" s="54" t="s">
        <v>74</v>
      </c>
      <c r="G39" s="54">
        <v>235.75</v>
      </c>
      <c r="H39" s="54" t="s">
        <v>75</v>
      </c>
      <c r="I39" s="54" t="s">
        <v>76</v>
      </c>
      <c r="J39" s="54" t="s">
        <v>57</v>
      </c>
      <c r="K39" s="55" t="s">
        <v>58</v>
      </c>
      <c r="L39" s="54">
        <v>5631.08</v>
      </c>
      <c r="M39" s="54" t="s">
        <v>77</v>
      </c>
      <c r="N39" s="54" t="s">
        <v>78</v>
      </c>
      <c r="O39" s="56">
        <f>151.01+3.57</f>
        <v>154.57999999999998</v>
      </c>
      <c r="P39" s="57" t="s">
        <v>60</v>
      </c>
      <c r="Q39" s="56" t="s">
        <v>79</v>
      </c>
      <c r="R39" s="56">
        <v>235.75</v>
      </c>
      <c r="S39" s="56">
        <v>5631.08</v>
      </c>
      <c r="T39" s="57"/>
      <c r="U39" s="57"/>
      <c r="V39" s="56"/>
      <c r="W39" s="56"/>
      <c r="X39" s="57">
        <v>14069.13</v>
      </c>
      <c r="Y39" s="57"/>
      <c r="Z39" s="57"/>
      <c r="AA39" s="57"/>
      <c r="AB39" s="57"/>
      <c r="AC39" s="57"/>
      <c r="AD39" s="57"/>
      <c r="AE39" s="58">
        <v>4848.93</v>
      </c>
      <c r="AF39" s="58">
        <v>182.11</v>
      </c>
      <c r="AG39" s="58">
        <v>114.63</v>
      </c>
      <c r="AH39" s="58">
        <v>600.04</v>
      </c>
      <c r="AI39" s="56">
        <v>151.01</v>
      </c>
      <c r="AJ39" s="56">
        <v>15.05</v>
      </c>
      <c r="AK39" s="56">
        <v>3.57</v>
      </c>
      <c r="AL39" s="56">
        <v>69.69</v>
      </c>
      <c r="AM39" s="56">
        <v>5631.08</v>
      </c>
      <c r="AN39" s="56">
        <v>235.75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12.75" x14ac:dyDescent="0.2">
      <c r="A40" s="60" t="s">
        <v>22</v>
      </c>
      <c r="B40" s="61" t="s">
        <v>62</v>
      </c>
      <c r="C40" s="62" t="s">
        <v>22</v>
      </c>
      <c r="D40" s="63"/>
      <c r="E40" s="63"/>
      <c r="F40" s="63"/>
      <c r="G40" s="63">
        <v>498.69</v>
      </c>
      <c r="H40" s="63"/>
      <c r="I40" s="63"/>
      <c r="J40" s="63"/>
      <c r="K40" s="64"/>
      <c r="L40" s="63">
        <v>14069.13</v>
      </c>
      <c r="M40" s="63"/>
      <c r="N40" s="63"/>
      <c r="O40" s="65"/>
      <c r="P40" s="66"/>
      <c r="Q40" s="65"/>
      <c r="R40" s="65"/>
      <c r="S40" s="65"/>
      <c r="T40" s="66" t="s">
        <v>62</v>
      </c>
      <c r="U40" s="66"/>
      <c r="V40" s="65">
        <v>14069.13</v>
      </c>
      <c r="W40" s="65"/>
      <c r="X40" s="66"/>
      <c r="Y40" s="66">
        <v>498.69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22</v>
      </c>
      <c r="AP40" s="68" t="s">
        <v>22</v>
      </c>
      <c r="AQ40" s="68" t="s">
        <v>22</v>
      </c>
      <c r="AR40" s="68" t="s">
        <v>22</v>
      </c>
      <c r="AS40" s="45"/>
    </row>
    <row r="41" spans="1:45" ht="48" x14ac:dyDescent="0.2">
      <c r="A41" s="51">
        <v>6</v>
      </c>
      <c r="B41" s="52" t="s">
        <v>80</v>
      </c>
      <c r="C41" s="53">
        <v>7</v>
      </c>
      <c r="D41" s="54">
        <v>216.51</v>
      </c>
      <c r="E41" s="54" t="s">
        <v>81</v>
      </c>
      <c r="F41" s="54"/>
      <c r="G41" s="54">
        <v>1515.57</v>
      </c>
      <c r="H41" s="54" t="s">
        <v>82</v>
      </c>
      <c r="I41" s="54"/>
      <c r="J41" s="54" t="s">
        <v>57</v>
      </c>
      <c r="K41" s="55" t="s">
        <v>58</v>
      </c>
      <c r="L41" s="54">
        <v>13049.05</v>
      </c>
      <c r="M41" s="54" t="s">
        <v>83</v>
      </c>
      <c r="N41" s="54"/>
      <c r="O41" s="56">
        <f>0+0</f>
        <v>0</v>
      </c>
      <c r="P41" s="57" t="s">
        <v>84</v>
      </c>
      <c r="Q41" s="56" t="s">
        <v>69</v>
      </c>
      <c r="R41" s="56">
        <v>1515.57</v>
      </c>
      <c r="S41" s="56">
        <v>13049.05</v>
      </c>
      <c r="T41" s="57"/>
      <c r="U41" s="57"/>
      <c r="V41" s="56"/>
      <c r="W41" s="56"/>
      <c r="X41" s="57">
        <v>13049.05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>
        <v>13049.05</v>
      </c>
      <c r="AI41" s="56"/>
      <c r="AJ41" s="56"/>
      <c r="AK41" s="56"/>
      <c r="AL41" s="56">
        <v>1515.57</v>
      </c>
      <c r="AM41" s="56">
        <v>13049.05</v>
      </c>
      <c r="AN41" s="56">
        <v>1515.57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44" x14ac:dyDescent="0.2">
      <c r="A42" s="51">
        <v>7</v>
      </c>
      <c r="B42" s="52" t="s">
        <v>85</v>
      </c>
      <c r="C42" s="53">
        <v>1.4</v>
      </c>
      <c r="D42" s="54">
        <v>92.86</v>
      </c>
      <c r="E42" s="54" t="s">
        <v>86</v>
      </c>
      <c r="F42" s="54"/>
      <c r="G42" s="54">
        <v>130</v>
      </c>
      <c r="H42" s="54" t="s">
        <v>87</v>
      </c>
      <c r="I42" s="54"/>
      <c r="J42" s="54" t="s">
        <v>57</v>
      </c>
      <c r="K42" s="55" t="s">
        <v>58</v>
      </c>
      <c r="L42" s="54">
        <v>3667.16</v>
      </c>
      <c r="M42" s="54" t="s">
        <v>88</v>
      </c>
      <c r="N42" s="54"/>
      <c r="O42" s="56">
        <f>108.42+0</f>
        <v>108.42</v>
      </c>
      <c r="P42" s="57" t="s">
        <v>60</v>
      </c>
      <c r="Q42" s="56" t="s">
        <v>89</v>
      </c>
      <c r="R42" s="56">
        <v>130</v>
      </c>
      <c r="S42" s="56">
        <v>3667.16</v>
      </c>
      <c r="T42" s="57"/>
      <c r="U42" s="57"/>
      <c r="V42" s="56"/>
      <c r="W42" s="56"/>
      <c r="X42" s="57">
        <v>9585.34</v>
      </c>
      <c r="Y42" s="57"/>
      <c r="Z42" s="57"/>
      <c r="AA42" s="57"/>
      <c r="AB42" s="57"/>
      <c r="AC42" s="57"/>
      <c r="AD42" s="57"/>
      <c r="AE42" s="58">
        <v>3481.28</v>
      </c>
      <c r="AF42" s="58"/>
      <c r="AG42" s="58"/>
      <c r="AH42" s="58">
        <v>185.88</v>
      </c>
      <c r="AI42" s="56">
        <v>108.42</v>
      </c>
      <c r="AJ42" s="56"/>
      <c r="AK42" s="56"/>
      <c r="AL42" s="56">
        <v>21.58</v>
      </c>
      <c r="AM42" s="56">
        <v>3667.16</v>
      </c>
      <c r="AN42" s="56">
        <v>130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12.75" x14ac:dyDescent="0.2">
      <c r="A43" s="60" t="s">
        <v>22</v>
      </c>
      <c r="B43" s="61" t="s">
        <v>62</v>
      </c>
      <c r="C43" s="62" t="s">
        <v>22</v>
      </c>
      <c r="D43" s="63"/>
      <c r="E43" s="63"/>
      <c r="F43" s="63"/>
      <c r="G43" s="63">
        <v>314.42</v>
      </c>
      <c r="H43" s="63"/>
      <c r="I43" s="63"/>
      <c r="J43" s="63"/>
      <c r="K43" s="64"/>
      <c r="L43" s="63">
        <v>9585.34</v>
      </c>
      <c r="M43" s="63"/>
      <c r="N43" s="63"/>
      <c r="O43" s="65"/>
      <c r="P43" s="66"/>
      <c r="Q43" s="65"/>
      <c r="R43" s="65"/>
      <c r="S43" s="65"/>
      <c r="T43" s="66" t="s">
        <v>62</v>
      </c>
      <c r="U43" s="66"/>
      <c r="V43" s="65">
        <v>9585.34</v>
      </c>
      <c r="W43" s="65"/>
      <c r="X43" s="66"/>
      <c r="Y43" s="66">
        <v>314.42</v>
      </c>
      <c r="Z43" s="66"/>
      <c r="AA43" s="66"/>
      <c r="AB43" s="66"/>
      <c r="AC43" s="66"/>
      <c r="AD43" s="66"/>
      <c r="AE43" s="67"/>
      <c r="AF43" s="67"/>
      <c r="AG43" s="67"/>
      <c r="AH43" s="67"/>
      <c r="AI43" s="65"/>
      <c r="AJ43" s="65"/>
      <c r="AK43" s="65"/>
      <c r="AL43" s="65"/>
      <c r="AM43" s="65"/>
      <c r="AN43" s="65"/>
      <c r="AO43" s="68" t="s">
        <v>22</v>
      </c>
      <c r="AP43" s="68" t="s">
        <v>22</v>
      </c>
      <c r="AQ43" s="68" t="s">
        <v>22</v>
      </c>
      <c r="AR43" s="68" t="s">
        <v>22</v>
      </c>
      <c r="AS43" s="45"/>
    </row>
    <row r="44" spans="1:45" ht="60" x14ac:dyDescent="0.2">
      <c r="A44" s="51">
        <v>8</v>
      </c>
      <c r="B44" s="52" t="s">
        <v>90</v>
      </c>
      <c r="C44" s="53">
        <v>7</v>
      </c>
      <c r="D44" s="54">
        <v>312.35000000000002</v>
      </c>
      <c r="E44" s="54" t="s">
        <v>91</v>
      </c>
      <c r="F44" s="54"/>
      <c r="G44" s="54">
        <v>2186.4499999999998</v>
      </c>
      <c r="H44" s="54" t="s">
        <v>92</v>
      </c>
      <c r="I44" s="54"/>
      <c r="J44" s="54" t="s">
        <v>57</v>
      </c>
      <c r="K44" s="55" t="s">
        <v>58</v>
      </c>
      <c r="L44" s="54">
        <v>18825.310000000001</v>
      </c>
      <c r="M44" s="54" t="s">
        <v>93</v>
      </c>
      <c r="N44" s="54"/>
      <c r="O44" s="56">
        <f>0+0</f>
        <v>0</v>
      </c>
      <c r="P44" s="57" t="s">
        <v>84</v>
      </c>
      <c r="Q44" s="56" t="s">
        <v>69</v>
      </c>
      <c r="R44" s="56">
        <v>2186.4499999999998</v>
      </c>
      <c r="S44" s="56">
        <v>18825.310000000001</v>
      </c>
      <c r="T44" s="57"/>
      <c r="U44" s="57"/>
      <c r="V44" s="56"/>
      <c r="W44" s="56"/>
      <c r="X44" s="57">
        <v>18825.310000000001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18825.310000000001</v>
      </c>
      <c r="AI44" s="56"/>
      <c r="AJ44" s="56"/>
      <c r="AK44" s="56"/>
      <c r="AL44" s="56">
        <v>2186.4499999999998</v>
      </c>
      <c r="AM44" s="56">
        <v>18825.310000000001</v>
      </c>
      <c r="AN44" s="56">
        <v>2186.4499999999998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48" x14ac:dyDescent="0.2">
      <c r="A45" s="51">
        <v>9</v>
      </c>
      <c r="B45" s="52" t="s">
        <v>94</v>
      </c>
      <c r="C45" s="53">
        <v>7</v>
      </c>
      <c r="D45" s="54">
        <v>1368.11</v>
      </c>
      <c r="E45" s="54" t="s">
        <v>95</v>
      </c>
      <c r="F45" s="54"/>
      <c r="G45" s="54">
        <v>940.38</v>
      </c>
      <c r="H45" s="54" t="s">
        <v>96</v>
      </c>
      <c r="I45" s="54"/>
      <c r="J45" s="54"/>
      <c r="K45" s="55"/>
      <c r="L45" s="54">
        <v>9576.77</v>
      </c>
      <c r="M45" s="54" t="s">
        <v>97</v>
      </c>
      <c r="N45" s="54"/>
      <c r="O45" s="56">
        <f>0+0</f>
        <v>0</v>
      </c>
      <c r="P45" s="57" t="s">
        <v>84</v>
      </c>
      <c r="Q45" s="56" t="s">
        <v>69</v>
      </c>
      <c r="R45" s="56">
        <v>940.38</v>
      </c>
      <c r="S45" s="56">
        <v>9576.77</v>
      </c>
      <c r="T45" s="57"/>
      <c r="U45" s="57"/>
      <c r="V45" s="56"/>
      <c r="W45" s="56"/>
      <c r="X45" s="57">
        <v>9576.77</v>
      </c>
      <c r="Y45" s="57"/>
      <c r="Z45" s="57"/>
      <c r="AA45" s="57"/>
      <c r="AB45" s="57"/>
      <c r="AC45" s="57"/>
      <c r="AD45" s="57"/>
      <c r="AE45" s="58"/>
      <c r="AF45" s="58"/>
      <c r="AG45" s="58"/>
      <c r="AH45" s="58">
        <v>9576.77</v>
      </c>
      <c r="AI45" s="56"/>
      <c r="AJ45" s="56"/>
      <c r="AK45" s="56"/>
      <c r="AL45" s="56">
        <v>940.38</v>
      </c>
      <c r="AM45" s="56">
        <v>9576.77</v>
      </c>
      <c r="AN45" s="56">
        <v>940.38</v>
      </c>
      <c r="AO45" s="59" t="s">
        <v>22</v>
      </c>
      <c r="AP45" s="59" t="s">
        <v>22</v>
      </c>
      <c r="AQ45" s="59" t="s">
        <v>22</v>
      </c>
      <c r="AR45" s="59" t="s">
        <v>22</v>
      </c>
      <c r="AS45" s="36"/>
    </row>
    <row r="46" spans="1:45" ht="17.850000000000001" customHeight="1" x14ac:dyDescent="0.2">
      <c r="A46" s="102" t="s">
        <v>98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36"/>
    </row>
    <row r="47" spans="1:45" ht="156" x14ac:dyDescent="0.2">
      <c r="A47" s="51">
        <v>10</v>
      </c>
      <c r="B47" s="52" t="s">
        <v>99</v>
      </c>
      <c r="C47" s="53">
        <v>1</v>
      </c>
      <c r="D47" s="54">
        <v>570.86</v>
      </c>
      <c r="E47" s="54" t="s">
        <v>100</v>
      </c>
      <c r="F47" s="54" t="s">
        <v>101</v>
      </c>
      <c r="G47" s="54">
        <v>570.86</v>
      </c>
      <c r="H47" s="54" t="s">
        <v>100</v>
      </c>
      <c r="I47" s="54" t="s">
        <v>101</v>
      </c>
      <c r="J47" s="54" t="s">
        <v>57</v>
      </c>
      <c r="K47" s="55" t="s">
        <v>58</v>
      </c>
      <c r="L47" s="54">
        <v>10776.02</v>
      </c>
      <c r="M47" s="54" t="s">
        <v>102</v>
      </c>
      <c r="N47" s="54" t="s">
        <v>103</v>
      </c>
      <c r="O47" s="56">
        <f>242.79+11.05</f>
        <v>253.84</v>
      </c>
      <c r="P47" s="57" t="s">
        <v>60</v>
      </c>
      <c r="Q47" s="56" t="s">
        <v>104</v>
      </c>
      <c r="R47" s="56">
        <v>570.86</v>
      </c>
      <c r="S47" s="56">
        <v>10776.02</v>
      </c>
      <c r="T47" s="57"/>
      <c r="U47" s="57"/>
      <c r="V47" s="56"/>
      <c r="W47" s="56"/>
      <c r="X47" s="57">
        <v>24632.28</v>
      </c>
      <c r="Y47" s="57"/>
      <c r="Z47" s="57"/>
      <c r="AA47" s="57"/>
      <c r="AB47" s="57"/>
      <c r="AC47" s="57"/>
      <c r="AD47" s="57"/>
      <c r="AE47" s="58">
        <v>7795.92</v>
      </c>
      <c r="AF47" s="58">
        <v>538.9</v>
      </c>
      <c r="AG47" s="58">
        <v>354.82</v>
      </c>
      <c r="AH47" s="58">
        <v>2441.1999999999998</v>
      </c>
      <c r="AI47" s="56">
        <v>242.79</v>
      </c>
      <c r="AJ47" s="56">
        <v>44.54</v>
      </c>
      <c r="AK47" s="56">
        <v>11.05</v>
      </c>
      <c r="AL47" s="56">
        <v>283.52999999999997</v>
      </c>
      <c r="AM47" s="56">
        <v>10776.02</v>
      </c>
      <c r="AN47" s="56">
        <v>570.86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12.75" x14ac:dyDescent="0.2">
      <c r="A48" s="60" t="s">
        <v>22</v>
      </c>
      <c r="B48" s="61" t="s">
        <v>62</v>
      </c>
      <c r="C48" s="62" t="s">
        <v>22</v>
      </c>
      <c r="D48" s="63"/>
      <c r="E48" s="63"/>
      <c r="F48" s="63"/>
      <c r="G48" s="63">
        <v>1002.64</v>
      </c>
      <c r="H48" s="63"/>
      <c r="I48" s="63"/>
      <c r="J48" s="63"/>
      <c r="K48" s="64"/>
      <c r="L48" s="63">
        <v>24632.28</v>
      </c>
      <c r="M48" s="63"/>
      <c r="N48" s="63"/>
      <c r="O48" s="65"/>
      <c r="P48" s="66"/>
      <c r="Q48" s="65"/>
      <c r="R48" s="65"/>
      <c r="S48" s="65"/>
      <c r="T48" s="66" t="s">
        <v>62</v>
      </c>
      <c r="U48" s="66"/>
      <c r="V48" s="65">
        <v>24632.28</v>
      </c>
      <c r="W48" s="65"/>
      <c r="X48" s="66"/>
      <c r="Y48" s="66">
        <v>1002.64</v>
      </c>
      <c r="Z48" s="66"/>
      <c r="AA48" s="66"/>
      <c r="AB48" s="66"/>
      <c r="AC48" s="66"/>
      <c r="AD48" s="66"/>
      <c r="AE48" s="67"/>
      <c r="AF48" s="67"/>
      <c r="AG48" s="67"/>
      <c r="AH48" s="67"/>
      <c r="AI48" s="65"/>
      <c r="AJ48" s="65"/>
      <c r="AK48" s="65"/>
      <c r="AL48" s="65"/>
      <c r="AM48" s="65"/>
      <c r="AN48" s="65"/>
      <c r="AO48" s="68" t="s">
        <v>22</v>
      </c>
      <c r="AP48" s="68" t="s">
        <v>22</v>
      </c>
      <c r="AQ48" s="68" t="s">
        <v>22</v>
      </c>
      <c r="AR48" s="68" t="s">
        <v>22</v>
      </c>
      <c r="AS48" s="45"/>
    </row>
    <row r="49" spans="1:45" ht="36" x14ac:dyDescent="0.2">
      <c r="A49" s="51">
        <v>11</v>
      </c>
      <c r="B49" s="52" t="s">
        <v>105</v>
      </c>
      <c r="C49" s="53">
        <v>10</v>
      </c>
      <c r="D49" s="54">
        <v>318</v>
      </c>
      <c r="E49" s="54" t="s">
        <v>106</v>
      </c>
      <c r="F49" s="54"/>
      <c r="G49" s="54">
        <v>3180</v>
      </c>
      <c r="H49" s="54" t="s">
        <v>107</v>
      </c>
      <c r="I49" s="54"/>
      <c r="J49" s="54" t="s">
        <v>57</v>
      </c>
      <c r="K49" s="55" t="s">
        <v>58</v>
      </c>
      <c r="L49" s="54">
        <v>27379.8</v>
      </c>
      <c r="M49" s="54" t="s">
        <v>108</v>
      </c>
      <c r="N49" s="54"/>
      <c r="O49" s="56">
        <f>0+0</f>
        <v>0</v>
      </c>
      <c r="P49" s="57" t="s">
        <v>84</v>
      </c>
      <c r="Q49" s="56" t="s">
        <v>69</v>
      </c>
      <c r="R49" s="56">
        <v>3180</v>
      </c>
      <c r="S49" s="56">
        <v>27379.8</v>
      </c>
      <c r="T49" s="57"/>
      <c r="U49" s="57"/>
      <c r="V49" s="56"/>
      <c r="W49" s="56"/>
      <c r="X49" s="57">
        <v>27379.8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27379.8</v>
      </c>
      <c r="AI49" s="56"/>
      <c r="AJ49" s="56"/>
      <c r="AK49" s="56"/>
      <c r="AL49" s="56">
        <v>3180</v>
      </c>
      <c r="AM49" s="56">
        <v>27379.8</v>
      </c>
      <c r="AN49" s="56">
        <v>3180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48" x14ac:dyDescent="0.2">
      <c r="A50" s="51">
        <v>12</v>
      </c>
      <c r="B50" s="52" t="s">
        <v>109</v>
      </c>
      <c r="C50" s="53">
        <v>1.7</v>
      </c>
      <c r="D50" s="54">
        <v>96.3</v>
      </c>
      <c r="E50" s="54" t="s">
        <v>110</v>
      </c>
      <c r="F50" s="54"/>
      <c r="G50" s="54">
        <v>163.71</v>
      </c>
      <c r="H50" s="54" t="s">
        <v>111</v>
      </c>
      <c r="I50" s="54"/>
      <c r="J50" s="54" t="s">
        <v>57</v>
      </c>
      <c r="K50" s="55" t="s">
        <v>58</v>
      </c>
      <c r="L50" s="54">
        <v>1409.54</v>
      </c>
      <c r="M50" s="54" t="s">
        <v>112</v>
      </c>
      <c r="N50" s="54"/>
      <c r="O50" s="56">
        <f>0+0</f>
        <v>0</v>
      </c>
      <c r="P50" s="57" t="s">
        <v>84</v>
      </c>
      <c r="Q50" s="56" t="s">
        <v>69</v>
      </c>
      <c r="R50" s="56">
        <v>163.71</v>
      </c>
      <c r="S50" s="56">
        <v>1409.54</v>
      </c>
      <c r="T50" s="57"/>
      <c r="U50" s="57"/>
      <c r="V50" s="56"/>
      <c r="W50" s="56"/>
      <c r="X50" s="57">
        <v>1409.54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1409.54</v>
      </c>
      <c r="AI50" s="56"/>
      <c r="AJ50" s="56"/>
      <c r="AK50" s="56"/>
      <c r="AL50" s="56">
        <v>163.71</v>
      </c>
      <c r="AM50" s="56">
        <v>1409.54</v>
      </c>
      <c r="AN50" s="56">
        <v>163.71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17.850000000000001" customHeight="1" x14ac:dyDescent="0.2">
      <c r="A51" s="102" t="s">
        <v>113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36"/>
    </row>
    <row r="52" spans="1:45" ht="168" x14ac:dyDescent="0.2">
      <c r="A52" s="51">
        <v>13</v>
      </c>
      <c r="B52" s="52" t="s">
        <v>114</v>
      </c>
      <c r="C52" s="53">
        <v>0.13</v>
      </c>
      <c r="D52" s="54">
        <v>3340.29</v>
      </c>
      <c r="E52" s="54" t="s">
        <v>115</v>
      </c>
      <c r="F52" s="54" t="s">
        <v>116</v>
      </c>
      <c r="G52" s="54">
        <v>434.24</v>
      </c>
      <c r="H52" s="54" t="s">
        <v>117</v>
      </c>
      <c r="I52" s="54" t="s">
        <v>118</v>
      </c>
      <c r="J52" s="54" t="s">
        <v>57</v>
      </c>
      <c r="K52" s="55" t="s">
        <v>58</v>
      </c>
      <c r="L52" s="54">
        <v>9942.2999999999993</v>
      </c>
      <c r="M52" s="54" t="s">
        <v>119</v>
      </c>
      <c r="N52" s="54" t="s">
        <v>120</v>
      </c>
      <c r="O52" s="56">
        <f>235.86+25.63</f>
        <v>261.49</v>
      </c>
      <c r="P52" s="57" t="s">
        <v>60</v>
      </c>
      <c r="Q52" s="56" t="s">
        <v>121</v>
      </c>
      <c r="R52" s="56">
        <v>434.24</v>
      </c>
      <c r="S52" s="56">
        <v>9942.2999999999993</v>
      </c>
      <c r="T52" s="57"/>
      <c r="U52" s="57"/>
      <c r="V52" s="56"/>
      <c r="W52" s="56"/>
      <c r="X52" s="57">
        <v>24216.400000000001</v>
      </c>
      <c r="Y52" s="57"/>
      <c r="Z52" s="57"/>
      <c r="AA52" s="57"/>
      <c r="AB52" s="57"/>
      <c r="AC52" s="57"/>
      <c r="AD52" s="57"/>
      <c r="AE52" s="58">
        <v>7573.57</v>
      </c>
      <c r="AF52" s="58">
        <v>2290.8000000000002</v>
      </c>
      <c r="AG52" s="58">
        <v>822.96</v>
      </c>
      <c r="AH52" s="58">
        <v>77.930000000000007</v>
      </c>
      <c r="AI52" s="56">
        <v>235.86</v>
      </c>
      <c r="AJ52" s="56">
        <v>189.32</v>
      </c>
      <c r="AK52" s="56">
        <v>25.63</v>
      </c>
      <c r="AL52" s="56">
        <v>9.06</v>
      </c>
      <c r="AM52" s="56">
        <v>9942.2999999999993</v>
      </c>
      <c r="AN52" s="56">
        <v>434.24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2.75" x14ac:dyDescent="0.2">
      <c r="A53" s="60" t="s">
        <v>22</v>
      </c>
      <c r="B53" s="61" t="s">
        <v>62</v>
      </c>
      <c r="C53" s="62" t="s">
        <v>22</v>
      </c>
      <c r="D53" s="63"/>
      <c r="E53" s="63"/>
      <c r="F53" s="63"/>
      <c r="G53" s="63">
        <v>879.03</v>
      </c>
      <c r="H53" s="63"/>
      <c r="I53" s="63"/>
      <c r="J53" s="63"/>
      <c r="K53" s="64"/>
      <c r="L53" s="63">
        <v>24216.400000000001</v>
      </c>
      <c r="M53" s="63"/>
      <c r="N53" s="63"/>
      <c r="O53" s="65"/>
      <c r="P53" s="66"/>
      <c r="Q53" s="65"/>
      <c r="R53" s="65"/>
      <c r="S53" s="65"/>
      <c r="T53" s="66" t="s">
        <v>62</v>
      </c>
      <c r="U53" s="66"/>
      <c r="V53" s="65">
        <v>24216.400000000001</v>
      </c>
      <c r="W53" s="65"/>
      <c r="X53" s="66"/>
      <c r="Y53" s="66">
        <v>879.03</v>
      </c>
      <c r="Z53" s="66"/>
      <c r="AA53" s="66"/>
      <c r="AB53" s="66"/>
      <c r="AC53" s="66"/>
      <c r="AD53" s="66"/>
      <c r="AE53" s="67"/>
      <c r="AF53" s="67"/>
      <c r="AG53" s="67"/>
      <c r="AH53" s="67"/>
      <c r="AI53" s="65"/>
      <c r="AJ53" s="65"/>
      <c r="AK53" s="65"/>
      <c r="AL53" s="65"/>
      <c r="AM53" s="65"/>
      <c r="AN53" s="65"/>
      <c r="AO53" s="68" t="s">
        <v>22</v>
      </c>
      <c r="AP53" s="68" t="s">
        <v>22</v>
      </c>
      <c r="AQ53" s="68" t="s">
        <v>22</v>
      </c>
      <c r="AR53" s="68" t="s">
        <v>22</v>
      </c>
      <c r="AS53" s="45"/>
    </row>
    <row r="54" spans="1:45" ht="84" x14ac:dyDescent="0.2">
      <c r="A54" s="51">
        <v>14</v>
      </c>
      <c r="B54" s="52" t="s">
        <v>122</v>
      </c>
      <c r="C54" s="53">
        <v>11.68</v>
      </c>
      <c r="D54" s="54">
        <v>4.5999999999999996</v>
      </c>
      <c r="E54" s="54" t="s">
        <v>123</v>
      </c>
      <c r="F54" s="54"/>
      <c r="G54" s="54">
        <v>53.73</v>
      </c>
      <c r="H54" s="54" t="s">
        <v>124</v>
      </c>
      <c r="I54" s="54"/>
      <c r="J54" s="54" t="s">
        <v>57</v>
      </c>
      <c r="K54" s="55" t="s">
        <v>58</v>
      </c>
      <c r="L54" s="54">
        <v>462.64</v>
      </c>
      <c r="M54" s="54" t="s">
        <v>125</v>
      </c>
      <c r="N54" s="54"/>
      <c r="O54" s="56">
        <f>0+0</f>
        <v>0</v>
      </c>
      <c r="P54" s="57" t="s">
        <v>84</v>
      </c>
      <c r="Q54" s="56" t="s">
        <v>69</v>
      </c>
      <c r="R54" s="56">
        <v>53.73</v>
      </c>
      <c r="S54" s="56">
        <v>462.64</v>
      </c>
      <c r="T54" s="57"/>
      <c r="U54" s="57"/>
      <c r="V54" s="56"/>
      <c r="W54" s="56"/>
      <c r="X54" s="57">
        <v>462.64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462.64</v>
      </c>
      <c r="AI54" s="56"/>
      <c r="AJ54" s="56"/>
      <c r="AK54" s="56"/>
      <c r="AL54" s="56">
        <v>53.73</v>
      </c>
      <c r="AM54" s="56">
        <v>462.64</v>
      </c>
      <c r="AN54" s="56">
        <v>53.73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168" x14ac:dyDescent="0.2">
      <c r="A55" s="51">
        <v>15</v>
      </c>
      <c r="B55" s="52" t="s">
        <v>126</v>
      </c>
      <c r="C55" s="53">
        <v>0.3</v>
      </c>
      <c r="D55" s="54">
        <v>1730.99</v>
      </c>
      <c r="E55" s="54" t="s">
        <v>127</v>
      </c>
      <c r="F55" s="54" t="s">
        <v>128</v>
      </c>
      <c r="G55" s="54">
        <v>519.29999999999995</v>
      </c>
      <c r="H55" s="54" t="s">
        <v>129</v>
      </c>
      <c r="I55" s="54" t="s">
        <v>130</v>
      </c>
      <c r="J55" s="54" t="s">
        <v>57</v>
      </c>
      <c r="K55" s="55" t="s">
        <v>58</v>
      </c>
      <c r="L55" s="54">
        <v>13209.31</v>
      </c>
      <c r="M55" s="54" t="s">
        <v>131</v>
      </c>
      <c r="N55" s="54" t="s">
        <v>132</v>
      </c>
      <c r="O55" s="56">
        <f>348.49+21.43</f>
        <v>369.92</v>
      </c>
      <c r="P55" s="57" t="s">
        <v>60</v>
      </c>
      <c r="Q55" s="56" t="s">
        <v>133</v>
      </c>
      <c r="R55" s="56">
        <v>519.29999999999995</v>
      </c>
      <c r="S55" s="56">
        <v>13209.31</v>
      </c>
      <c r="T55" s="57"/>
      <c r="U55" s="57"/>
      <c r="V55" s="56"/>
      <c r="W55" s="56"/>
      <c r="X55" s="57">
        <v>33401.71</v>
      </c>
      <c r="Y55" s="57"/>
      <c r="Z55" s="57"/>
      <c r="AA55" s="57"/>
      <c r="AB55" s="57"/>
      <c r="AC55" s="57"/>
      <c r="AD55" s="57"/>
      <c r="AE55" s="58">
        <v>11189.84</v>
      </c>
      <c r="AF55" s="58">
        <v>1902.67</v>
      </c>
      <c r="AG55" s="58">
        <v>688.04</v>
      </c>
      <c r="AH55" s="58">
        <v>116.8</v>
      </c>
      <c r="AI55" s="56">
        <v>348.49</v>
      </c>
      <c r="AJ55" s="56">
        <v>157.25</v>
      </c>
      <c r="AK55" s="56">
        <v>21.43</v>
      </c>
      <c r="AL55" s="56">
        <v>13.56</v>
      </c>
      <c r="AM55" s="56">
        <v>13209.31</v>
      </c>
      <c r="AN55" s="56">
        <v>519.29999999999995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2.75" x14ac:dyDescent="0.2">
      <c r="A56" s="60" t="s">
        <v>22</v>
      </c>
      <c r="B56" s="61" t="s">
        <v>62</v>
      </c>
      <c r="C56" s="62" t="s">
        <v>22</v>
      </c>
      <c r="D56" s="63"/>
      <c r="E56" s="63"/>
      <c r="F56" s="63"/>
      <c r="G56" s="63">
        <v>1148.53</v>
      </c>
      <c r="H56" s="63"/>
      <c r="I56" s="63"/>
      <c r="J56" s="63"/>
      <c r="K56" s="64"/>
      <c r="L56" s="63">
        <v>33401.71</v>
      </c>
      <c r="M56" s="63"/>
      <c r="N56" s="63"/>
      <c r="O56" s="65"/>
      <c r="P56" s="66"/>
      <c r="Q56" s="65"/>
      <c r="R56" s="65"/>
      <c r="S56" s="65"/>
      <c r="T56" s="66" t="s">
        <v>62</v>
      </c>
      <c r="U56" s="66"/>
      <c r="V56" s="65">
        <v>33401.71</v>
      </c>
      <c r="W56" s="65"/>
      <c r="X56" s="66"/>
      <c r="Y56" s="66">
        <v>1148.53</v>
      </c>
      <c r="Z56" s="66"/>
      <c r="AA56" s="66"/>
      <c r="AB56" s="66"/>
      <c r="AC56" s="66"/>
      <c r="AD56" s="66"/>
      <c r="AE56" s="67"/>
      <c r="AF56" s="67"/>
      <c r="AG56" s="67"/>
      <c r="AH56" s="67"/>
      <c r="AI56" s="65"/>
      <c r="AJ56" s="65"/>
      <c r="AK56" s="65"/>
      <c r="AL56" s="65"/>
      <c r="AM56" s="65"/>
      <c r="AN56" s="65"/>
      <c r="AO56" s="68" t="s">
        <v>22</v>
      </c>
      <c r="AP56" s="68" t="s">
        <v>22</v>
      </c>
      <c r="AQ56" s="68" t="s">
        <v>22</v>
      </c>
      <c r="AR56" s="68" t="s">
        <v>22</v>
      </c>
      <c r="AS56" s="45"/>
    </row>
    <row r="57" spans="1:45" ht="84" x14ac:dyDescent="0.2">
      <c r="A57" s="51">
        <v>16</v>
      </c>
      <c r="B57" s="52" t="s">
        <v>134</v>
      </c>
      <c r="C57" s="53">
        <v>28.14</v>
      </c>
      <c r="D57" s="54">
        <v>9.91</v>
      </c>
      <c r="E57" s="54" t="s">
        <v>135</v>
      </c>
      <c r="F57" s="54"/>
      <c r="G57" s="54">
        <v>278.87</v>
      </c>
      <c r="H57" s="54" t="s">
        <v>136</v>
      </c>
      <c r="I57" s="54"/>
      <c r="J57" s="54" t="s">
        <v>57</v>
      </c>
      <c r="K57" s="55" t="s">
        <v>58</v>
      </c>
      <c r="L57" s="54">
        <v>2401.19</v>
      </c>
      <c r="M57" s="54" t="s">
        <v>137</v>
      </c>
      <c r="N57" s="54"/>
      <c r="O57" s="56">
        <f>0+0</f>
        <v>0</v>
      </c>
      <c r="P57" s="57" t="s">
        <v>84</v>
      </c>
      <c r="Q57" s="56" t="s">
        <v>69</v>
      </c>
      <c r="R57" s="56">
        <v>278.87</v>
      </c>
      <c r="S57" s="56">
        <v>2401.19</v>
      </c>
      <c r="T57" s="57"/>
      <c r="U57" s="57"/>
      <c r="V57" s="56"/>
      <c r="W57" s="56"/>
      <c r="X57" s="57">
        <v>2401.19</v>
      </c>
      <c r="Y57" s="57"/>
      <c r="Z57" s="57"/>
      <c r="AA57" s="57"/>
      <c r="AB57" s="57"/>
      <c r="AC57" s="57"/>
      <c r="AD57" s="57"/>
      <c r="AE57" s="58"/>
      <c r="AF57" s="58"/>
      <c r="AG57" s="58"/>
      <c r="AH57" s="58">
        <v>2401.19</v>
      </c>
      <c r="AI57" s="56"/>
      <c r="AJ57" s="56"/>
      <c r="AK57" s="56"/>
      <c r="AL57" s="56">
        <v>278.87</v>
      </c>
      <c r="AM57" s="56">
        <v>2401.19</v>
      </c>
      <c r="AN57" s="56">
        <v>278.87</v>
      </c>
      <c r="AO57" s="59">
        <v>32.11</v>
      </c>
      <c r="AP57" s="59">
        <v>12.1</v>
      </c>
      <c r="AQ57" s="59">
        <v>32.11</v>
      </c>
      <c r="AR57" s="59">
        <v>8.61</v>
      </c>
      <c r="AS57" s="36"/>
    </row>
    <row r="58" spans="1:45" ht="48" x14ac:dyDescent="0.2">
      <c r="A58" s="51">
        <v>17</v>
      </c>
      <c r="B58" s="52" t="s">
        <v>138</v>
      </c>
      <c r="C58" s="53">
        <v>3</v>
      </c>
      <c r="D58" s="54">
        <v>2.56</v>
      </c>
      <c r="E58" s="54" t="s">
        <v>139</v>
      </c>
      <c r="F58" s="54"/>
      <c r="G58" s="54">
        <v>7.68</v>
      </c>
      <c r="H58" s="54" t="s">
        <v>140</v>
      </c>
      <c r="I58" s="54"/>
      <c r="J58" s="54" t="s">
        <v>57</v>
      </c>
      <c r="K58" s="55" t="s">
        <v>58</v>
      </c>
      <c r="L58" s="54">
        <v>66.12</v>
      </c>
      <c r="M58" s="54" t="s">
        <v>141</v>
      </c>
      <c r="N58" s="54"/>
      <c r="O58" s="56">
        <f>0+0</f>
        <v>0</v>
      </c>
      <c r="P58" s="57" t="s">
        <v>84</v>
      </c>
      <c r="Q58" s="56" t="s">
        <v>69</v>
      </c>
      <c r="R58" s="56">
        <v>7.68</v>
      </c>
      <c r="S58" s="56">
        <v>66.12</v>
      </c>
      <c r="T58" s="57"/>
      <c r="U58" s="57"/>
      <c r="V58" s="56"/>
      <c r="W58" s="56"/>
      <c r="X58" s="57">
        <v>66.12</v>
      </c>
      <c r="Y58" s="57"/>
      <c r="Z58" s="57"/>
      <c r="AA58" s="57"/>
      <c r="AB58" s="57"/>
      <c r="AC58" s="57"/>
      <c r="AD58" s="57"/>
      <c r="AE58" s="58"/>
      <c r="AF58" s="58"/>
      <c r="AG58" s="58"/>
      <c r="AH58" s="58">
        <v>66.12</v>
      </c>
      <c r="AI58" s="56"/>
      <c r="AJ58" s="56"/>
      <c r="AK58" s="56"/>
      <c r="AL58" s="56">
        <v>7.68</v>
      </c>
      <c r="AM58" s="56">
        <v>66.12</v>
      </c>
      <c r="AN58" s="56">
        <v>7.68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48" x14ac:dyDescent="0.2">
      <c r="A59" s="51">
        <v>18</v>
      </c>
      <c r="B59" s="52" t="s">
        <v>142</v>
      </c>
      <c r="C59" s="53">
        <v>3</v>
      </c>
      <c r="D59" s="54">
        <v>5.29</v>
      </c>
      <c r="E59" s="54" t="s">
        <v>143</v>
      </c>
      <c r="F59" s="54"/>
      <c r="G59" s="54">
        <v>15.87</v>
      </c>
      <c r="H59" s="54" t="s">
        <v>144</v>
      </c>
      <c r="I59" s="54"/>
      <c r="J59" s="54" t="s">
        <v>57</v>
      </c>
      <c r="K59" s="55" t="s">
        <v>58</v>
      </c>
      <c r="L59" s="54">
        <v>136.65</v>
      </c>
      <c r="M59" s="54" t="s">
        <v>145</v>
      </c>
      <c r="N59" s="54"/>
      <c r="O59" s="56">
        <f>0+0</f>
        <v>0</v>
      </c>
      <c r="P59" s="57" t="s">
        <v>84</v>
      </c>
      <c r="Q59" s="56" t="s">
        <v>69</v>
      </c>
      <c r="R59" s="56">
        <v>15.87</v>
      </c>
      <c r="S59" s="56">
        <v>136.65</v>
      </c>
      <c r="T59" s="57"/>
      <c r="U59" s="57"/>
      <c r="V59" s="56"/>
      <c r="W59" s="56"/>
      <c r="X59" s="57">
        <v>136.65</v>
      </c>
      <c r="Y59" s="57"/>
      <c r="Z59" s="57"/>
      <c r="AA59" s="57"/>
      <c r="AB59" s="57"/>
      <c r="AC59" s="57"/>
      <c r="AD59" s="57"/>
      <c r="AE59" s="58"/>
      <c r="AF59" s="58"/>
      <c r="AG59" s="58"/>
      <c r="AH59" s="58">
        <v>136.65</v>
      </c>
      <c r="AI59" s="56"/>
      <c r="AJ59" s="56"/>
      <c r="AK59" s="56"/>
      <c r="AL59" s="56">
        <v>15.87</v>
      </c>
      <c r="AM59" s="56">
        <v>136.65</v>
      </c>
      <c r="AN59" s="56">
        <v>15.87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60" x14ac:dyDescent="0.2">
      <c r="A60" s="60">
        <v>19</v>
      </c>
      <c r="B60" s="61" t="s">
        <v>146</v>
      </c>
      <c r="C60" s="62">
        <v>1</v>
      </c>
      <c r="D60" s="63">
        <v>3.71</v>
      </c>
      <c r="E60" s="63" t="s">
        <v>147</v>
      </c>
      <c r="F60" s="63"/>
      <c r="G60" s="63">
        <v>3.71</v>
      </c>
      <c r="H60" s="63" t="s">
        <v>147</v>
      </c>
      <c r="I60" s="63"/>
      <c r="J60" s="63" t="s">
        <v>57</v>
      </c>
      <c r="K60" s="64" t="s">
        <v>58</v>
      </c>
      <c r="L60" s="63">
        <v>31.94</v>
      </c>
      <c r="M60" s="63" t="s">
        <v>148</v>
      </c>
      <c r="N60" s="63"/>
      <c r="O60" s="65">
        <f>0+0</f>
        <v>0</v>
      </c>
      <c r="P60" s="66" t="s">
        <v>84</v>
      </c>
      <c r="Q60" s="65" t="s">
        <v>69</v>
      </c>
      <c r="R60" s="65">
        <v>3.71</v>
      </c>
      <c r="S60" s="65">
        <v>31.94</v>
      </c>
      <c r="T60" s="66"/>
      <c r="U60" s="66"/>
      <c r="V60" s="65"/>
      <c r="W60" s="65"/>
      <c r="X60" s="66">
        <v>31.94</v>
      </c>
      <c r="Y60" s="66"/>
      <c r="Z60" s="66"/>
      <c r="AA60" s="66"/>
      <c r="AB60" s="66"/>
      <c r="AC60" s="66"/>
      <c r="AD60" s="66"/>
      <c r="AE60" s="67"/>
      <c r="AF60" s="67"/>
      <c r="AG60" s="67"/>
      <c r="AH60" s="67">
        <v>31.94</v>
      </c>
      <c r="AI60" s="65"/>
      <c r="AJ60" s="65"/>
      <c r="AK60" s="65"/>
      <c r="AL60" s="65">
        <v>3.71</v>
      </c>
      <c r="AM60" s="65">
        <v>31.94</v>
      </c>
      <c r="AN60" s="65">
        <v>3.71</v>
      </c>
      <c r="AO60" s="68">
        <v>32.11</v>
      </c>
      <c r="AP60" s="68">
        <v>12.1</v>
      </c>
      <c r="AQ60" s="68">
        <v>32.11</v>
      </c>
      <c r="AR60" s="68">
        <v>8.61</v>
      </c>
      <c r="AS60" s="45"/>
    </row>
    <row r="61" spans="1:45" ht="17.850000000000001" customHeight="1" x14ac:dyDescent="0.2">
      <c r="A61" s="102" t="s">
        <v>149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36"/>
    </row>
    <row r="62" spans="1:45" ht="48" x14ac:dyDescent="0.2">
      <c r="A62" s="51">
        <v>20</v>
      </c>
      <c r="B62" s="52" t="s">
        <v>150</v>
      </c>
      <c r="C62" s="53">
        <v>1</v>
      </c>
      <c r="D62" s="54">
        <v>3.16</v>
      </c>
      <c r="E62" s="54" t="s">
        <v>151</v>
      </c>
      <c r="F62" s="54"/>
      <c r="G62" s="54">
        <v>3.16</v>
      </c>
      <c r="H62" s="54" t="s">
        <v>151</v>
      </c>
      <c r="I62" s="54"/>
      <c r="J62" s="54" t="s">
        <v>57</v>
      </c>
      <c r="K62" s="55" t="s">
        <v>58</v>
      </c>
      <c r="L62" s="54">
        <v>27.21</v>
      </c>
      <c r="M62" s="54" t="s">
        <v>152</v>
      </c>
      <c r="N62" s="54"/>
      <c r="O62" s="56">
        <f t="shared" ref="O62:O69" si="0">0+0</f>
        <v>0</v>
      </c>
      <c r="P62" s="57" t="s">
        <v>84</v>
      </c>
      <c r="Q62" s="56" t="s">
        <v>69</v>
      </c>
      <c r="R62" s="56">
        <v>3.16</v>
      </c>
      <c r="S62" s="56">
        <v>27.21</v>
      </c>
      <c r="T62" s="57"/>
      <c r="U62" s="57"/>
      <c r="V62" s="56"/>
      <c r="W62" s="56"/>
      <c r="X62" s="57">
        <v>27.21</v>
      </c>
      <c r="Y62" s="57"/>
      <c r="Z62" s="57"/>
      <c r="AA62" s="57"/>
      <c r="AB62" s="57"/>
      <c r="AC62" s="57"/>
      <c r="AD62" s="57"/>
      <c r="AE62" s="58"/>
      <c r="AF62" s="58"/>
      <c r="AG62" s="58"/>
      <c r="AH62" s="58">
        <v>27.21</v>
      </c>
      <c r="AI62" s="56"/>
      <c r="AJ62" s="56"/>
      <c r="AK62" s="56"/>
      <c r="AL62" s="56">
        <v>3.16</v>
      </c>
      <c r="AM62" s="56">
        <v>27.21</v>
      </c>
      <c r="AN62" s="56">
        <v>3.16</v>
      </c>
      <c r="AO62" s="59">
        <v>32.11</v>
      </c>
      <c r="AP62" s="59">
        <v>12.1</v>
      </c>
      <c r="AQ62" s="59">
        <v>32.11</v>
      </c>
      <c r="AR62" s="59">
        <v>8.61</v>
      </c>
      <c r="AS62" s="36"/>
    </row>
    <row r="63" spans="1:45" ht="36" x14ac:dyDescent="0.2">
      <c r="A63" s="51">
        <v>21</v>
      </c>
      <c r="B63" s="52" t="s">
        <v>153</v>
      </c>
      <c r="C63" s="53">
        <v>13</v>
      </c>
      <c r="D63" s="54">
        <v>0.62</v>
      </c>
      <c r="E63" s="54" t="s">
        <v>154</v>
      </c>
      <c r="F63" s="54"/>
      <c r="G63" s="54">
        <v>8.06</v>
      </c>
      <c r="H63" s="54" t="s">
        <v>155</v>
      </c>
      <c r="I63" s="54"/>
      <c r="J63" s="54" t="s">
        <v>57</v>
      </c>
      <c r="K63" s="55" t="s">
        <v>58</v>
      </c>
      <c r="L63" s="54">
        <v>69.42</v>
      </c>
      <c r="M63" s="54" t="s">
        <v>156</v>
      </c>
      <c r="N63" s="54"/>
      <c r="O63" s="56">
        <f t="shared" si="0"/>
        <v>0</v>
      </c>
      <c r="P63" s="57" t="s">
        <v>84</v>
      </c>
      <c r="Q63" s="56" t="s">
        <v>69</v>
      </c>
      <c r="R63" s="56">
        <v>8.06</v>
      </c>
      <c r="S63" s="56">
        <v>69.42</v>
      </c>
      <c r="T63" s="57"/>
      <c r="U63" s="57"/>
      <c r="V63" s="56"/>
      <c r="W63" s="56"/>
      <c r="X63" s="57">
        <v>69.42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69.42</v>
      </c>
      <c r="AI63" s="56"/>
      <c r="AJ63" s="56"/>
      <c r="AK63" s="56"/>
      <c r="AL63" s="56">
        <v>8.06</v>
      </c>
      <c r="AM63" s="56">
        <v>69.42</v>
      </c>
      <c r="AN63" s="56">
        <v>8.06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36" x14ac:dyDescent="0.2">
      <c r="A64" s="60">
        <v>22</v>
      </c>
      <c r="B64" s="61" t="s">
        <v>157</v>
      </c>
      <c r="C64" s="62">
        <v>1</v>
      </c>
      <c r="D64" s="63">
        <v>1.82</v>
      </c>
      <c r="E64" s="63" t="s">
        <v>158</v>
      </c>
      <c r="F64" s="63"/>
      <c r="G64" s="63">
        <v>1.82</v>
      </c>
      <c r="H64" s="63" t="s">
        <v>158</v>
      </c>
      <c r="I64" s="63"/>
      <c r="J64" s="63" t="s">
        <v>57</v>
      </c>
      <c r="K64" s="64" t="s">
        <v>58</v>
      </c>
      <c r="L64" s="63">
        <v>15.67</v>
      </c>
      <c r="M64" s="63" t="s">
        <v>159</v>
      </c>
      <c r="N64" s="63"/>
      <c r="O64" s="65">
        <f t="shared" si="0"/>
        <v>0</v>
      </c>
      <c r="P64" s="66" t="s">
        <v>84</v>
      </c>
      <c r="Q64" s="65" t="s">
        <v>69</v>
      </c>
      <c r="R64" s="65">
        <v>1.82</v>
      </c>
      <c r="S64" s="65">
        <v>15.67</v>
      </c>
      <c r="T64" s="66"/>
      <c r="U64" s="66"/>
      <c r="V64" s="65"/>
      <c r="W64" s="65"/>
      <c r="X64" s="66">
        <v>15.67</v>
      </c>
      <c r="Y64" s="66"/>
      <c r="Z64" s="66"/>
      <c r="AA64" s="66"/>
      <c r="AB64" s="66"/>
      <c r="AC64" s="66"/>
      <c r="AD64" s="66"/>
      <c r="AE64" s="67"/>
      <c r="AF64" s="67"/>
      <c r="AG64" s="67"/>
      <c r="AH64" s="67">
        <v>15.67</v>
      </c>
      <c r="AI64" s="65"/>
      <c r="AJ64" s="65"/>
      <c r="AK64" s="65"/>
      <c r="AL64" s="65">
        <v>1.82</v>
      </c>
      <c r="AM64" s="65">
        <v>15.67</v>
      </c>
      <c r="AN64" s="65">
        <v>1.82</v>
      </c>
      <c r="AO64" s="68">
        <v>32.11</v>
      </c>
      <c r="AP64" s="68">
        <v>12.1</v>
      </c>
      <c r="AQ64" s="68">
        <v>32.11</v>
      </c>
      <c r="AR64" s="68">
        <v>8.61</v>
      </c>
      <c r="AS64" s="45"/>
    </row>
    <row r="65" spans="1:45" ht="60" x14ac:dyDescent="0.2">
      <c r="A65" s="51">
        <v>23</v>
      </c>
      <c r="B65" s="52" t="s">
        <v>160</v>
      </c>
      <c r="C65" s="53">
        <v>17</v>
      </c>
      <c r="D65" s="54">
        <v>6.07</v>
      </c>
      <c r="E65" s="54" t="s">
        <v>161</v>
      </c>
      <c r="F65" s="54"/>
      <c r="G65" s="54">
        <v>103.19</v>
      </c>
      <c r="H65" s="54" t="s">
        <v>162</v>
      </c>
      <c r="I65" s="54"/>
      <c r="J65" s="54" t="s">
        <v>57</v>
      </c>
      <c r="K65" s="55" t="s">
        <v>58</v>
      </c>
      <c r="L65" s="54">
        <v>888.42</v>
      </c>
      <c r="M65" s="54" t="s">
        <v>163</v>
      </c>
      <c r="N65" s="54"/>
      <c r="O65" s="56">
        <f t="shared" si="0"/>
        <v>0</v>
      </c>
      <c r="P65" s="57" t="s">
        <v>84</v>
      </c>
      <c r="Q65" s="56" t="s">
        <v>69</v>
      </c>
      <c r="R65" s="56">
        <v>103.19</v>
      </c>
      <c r="S65" s="56">
        <v>888.42</v>
      </c>
      <c r="T65" s="57"/>
      <c r="U65" s="57"/>
      <c r="V65" s="56"/>
      <c r="W65" s="56"/>
      <c r="X65" s="57">
        <v>888.42</v>
      </c>
      <c r="Y65" s="57"/>
      <c r="Z65" s="57"/>
      <c r="AA65" s="57"/>
      <c r="AB65" s="57"/>
      <c r="AC65" s="57"/>
      <c r="AD65" s="57"/>
      <c r="AE65" s="58"/>
      <c r="AF65" s="58"/>
      <c r="AG65" s="58"/>
      <c r="AH65" s="58">
        <v>888.42</v>
      </c>
      <c r="AI65" s="56"/>
      <c r="AJ65" s="56"/>
      <c r="AK65" s="56"/>
      <c r="AL65" s="56">
        <v>103.19</v>
      </c>
      <c r="AM65" s="56">
        <v>888.42</v>
      </c>
      <c r="AN65" s="56">
        <v>103.19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48" x14ac:dyDescent="0.2">
      <c r="A66" s="51">
        <v>24</v>
      </c>
      <c r="B66" s="52" t="s">
        <v>164</v>
      </c>
      <c r="C66" s="53">
        <v>17</v>
      </c>
      <c r="D66" s="54">
        <v>41.33</v>
      </c>
      <c r="E66" s="54" t="s">
        <v>165</v>
      </c>
      <c r="F66" s="54"/>
      <c r="G66" s="54">
        <v>702.61</v>
      </c>
      <c r="H66" s="54" t="s">
        <v>166</v>
      </c>
      <c r="I66" s="54"/>
      <c r="J66" s="54" t="s">
        <v>57</v>
      </c>
      <c r="K66" s="55" t="s">
        <v>58</v>
      </c>
      <c r="L66" s="54">
        <v>6049.45</v>
      </c>
      <c r="M66" s="54" t="s">
        <v>167</v>
      </c>
      <c r="N66" s="54"/>
      <c r="O66" s="56">
        <f t="shared" si="0"/>
        <v>0</v>
      </c>
      <c r="P66" s="57" t="s">
        <v>84</v>
      </c>
      <c r="Q66" s="56" t="s">
        <v>69</v>
      </c>
      <c r="R66" s="56">
        <v>702.61</v>
      </c>
      <c r="S66" s="56">
        <v>6049.45</v>
      </c>
      <c r="T66" s="57"/>
      <c r="U66" s="57"/>
      <c r="V66" s="56"/>
      <c r="W66" s="56"/>
      <c r="X66" s="57">
        <v>6049.45</v>
      </c>
      <c r="Y66" s="57"/>
      <c r="Z66" s="57"/>
      <c r="AA66" s="57"/>
      <c r="AB66" s="57"/>
      <c r="AC66" s="57"/>
      <c r="AD66" s="57"/>
      <c r="AE66" s="58"/>
      <c r="AF66" s="58"/>
      <c r="AG66" s="58"/>
      <c r="AH66" s="58">
        <v>6049.45</v>
      </c>
      <c r="AI66" s="56"/>
      <c r="AJ66" s="56"/>
      <c r="AK66" s="56"/>
      <c r="AL66" s="56">
        <v>702.61</v>
      </c>
      <c r="AM66" s="56">
        <v>6049.45</v>
      </c>
      <c r="AN66" s="56">
        <v>702.61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48" x14ac:dyDescent="0.2">
      <c r="A67" s="60">
        <v>25</v>
      </c>
      <c r="B67" s="61" t="s">
        <v>168</v>
      </c>
      <c r="C67" s="62">
        <v>1</v>
      </c>
      <c r="D67" s="63">
        <v>98.51</v>
      </c>
      <c r="E67" s="63" t="s">
        <v>169</v>
      </c>
      <c r="F67" s="63"/>
      <c r="G67" s="63">
        <v>98.51</v>
      </c>
      <c r="H67" s="63" t="s">
        <v>169</v>
      </c>
      <c r="I67" s="63"/>
      <c r="J67" s="63" t="s">
        <v>57</v>
      </c>
      <c r="K67" s="64" t="s">
        <v>58</v>
      </c>
      <c r="L67" s="63">
        <v>848.17</v>
      </c>
      <c r="M67" s="63" t="s">
        <v>170</v>
      </c>
      <c r="N67" s="63"/>
      <c r="O67" s="65">
        <f t="shared" si="0"/>
        <v>0</v>
      </c>
      <c r="P67" s="66" t="s">
        <v>84</v>
      </c>
      <c r="Q67" s="65" t="s">
        <v>69</v>
      </c>
      <c r="R67" s="65">
        <v>98.51</v>
      </c>
      <c r="S67" s="65">
        <v>848.17</v>
      </c>
      <c r="T67" s="66"/>
      <c r="U67" s="66"/>
      <c r="V67" s="65"/>
      <c r="W67" s="65"/>
      <c r="X67" s="66">
        <v>848.17</v>
      </c>
      <c r="Y67" s="66"/>
      <c r="Z67" s="66"/>
      <c r="AA67" s="66"/>
      <c r="AB67" s="66"/>
      <c r="AC67" s="66"/>
      <c r="AD67" s="66"/>
      <c r="AE67" s="67"/>
      <c r="AF67" s="67"/>
      <c r="AG67" s="67"/>
      <c r="AH67" s="67">
        <v>848.17</v>
      </c>
      <c r="AI67" s="65"/>
      <c r="AJ67" s="65"/>
      <c r="AK67" s="65"/>
      <c r="AL67" s="65">
        <v>98.51</v>
      </c>
      <c r="AM67" s="65">
        <v>848.17</v>
      </c>
      <c r="AN67" s="65">
        <v>98.51</v>
      </c>
      <c r="AO67" s="68">
        <v>32.11</v>
      </c>
      <c r="AP67" s="68">
        <v>12.1</v>
      </c>
      <c r="AQ67" s="68">
        <v>32.11</v>
      </c>
      <c r="AR67" s="68">
        <v>8.61</v>
      </c>
      <c r="AS67" s="45"/>
    </row>
    <row r="68" spans="1:45" ht="48" x14ac:dyDescent="0.2">
      <c r="A68" s="51">
        <v>26</v>
      </c>
      <c r="B68" s="52" t="s">
        <v>171</v>
      </c>
      <c r="C68" s="53">
        <v>15</v>
      </c>
      <c r="D68" s="54">
        <v>9.69</v>
      </c>
      <c r="E68" s="54" t="s">
        <v>172</v>
      </c>
      <c r="F68" s="54"/>
      <c r="G68" s="54">
        <v>145.35</v>
      </c>
      <c r="H68" s="54" t="s">
        <v>173</v>
      </c>
      <c r="I68" s="54"/>
      <c r="J68" s="54" t="s">
        <v>57</v>
      </c>
      <c r="K68" s="55" t="s">
        <v>58</v>
      </c>
      <c r="L68" s="54">
        <v>1251.45</v>
      </c>
      <c r="M68" s="54" t="s">
        <v>174</v>
      </c>
      <c r="N68" s="54"/>
      <c r="O68" s="56">
        <f t="shared" si="0"/>
        <v>0</v>
      </c>
      <c r="P68" s="57" t="s">
        <v>84</v>
      </c>
      <c r="Q68" s="56" t="s">
        <v>69</v>
      </c>
      <c r="R68" s="56">
        <v>145.35</v>
      </c>
      <c r="S68" s="56">
        <v>1251.45</v>
      </c>
      <c r="T68" s="57"/>
      <c r="U68" s="57"/>
      <c r="V68" s="56"/>
      <c r="W68" s="56"/>
      <c r="X68" s="57">
        <v>1251.45</v>
      </c>
      <c r="Y68" s="57"/>
      <c r="Z68" s="57"/>
      <c r="AA68" s="57"/>
      <c r="AB68" s="57"/>
      <c r="AC68" s="57"/>
      <c r="AD68" s="57"/>
      <c r="AE68" s="58"/>
      <c r="AF68" s="58"/>
      <c r="AG68" s="58"/>
      <c r="AH68" s="58">
        <v>1251.45</v>
      </c>
      <c r="AI68" s="56"/>
      <c r="AJ68" s="56"/>
      <c r="AK68" s="56"/>
      <c r="AL68" s="56">
        <v>145.35</v>
      </c>
      <c r="AM68" s="56">
        <v>1251.45</v>
      </c>
      <c r="AN68" s="56">
        <v>145.35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48" x14ac:dyDescent="0.2">
      <c r="A69" s="69">
        <v>27</v>
      </c>
      <c r="B69" s="70" t="s">
        <v>175</v>
      </c>
      <c r="C69" s="71">
        <v>25</v>
      </c>
      <c r="D69" s="72">
        <v>11.42</v>
      </c>
      <c r="E69" s="72" t="s">
        <v>176</v>
      </c>
      <c r="F69" s="72"/>
      <c r="G69" s="72">
        <v>285.5</v>
      </c>
      <c r="H69" s="72" t="s">
        <v>177</v>
      </c>
      <c r="I69" s="72"/>
      <c r="J69" s="72" t="s">
        <v>57</v>
      </c>
      <c r="K69" s="73" t="s">
        <v>58</v>
      </c>
      <c r="L69" s="72">
        <v>2458.25</v>
      </c>
      <c r="M69" s="72" t="s">
        <v>178</v>
      </c>
      <c r="N69" s="72"/>
      <c r="O69" s="74">
        <f t="shared" si="0"/>
        <v>0</v>
      </c>
      <c r="P69" s="75" t="s">
        <v>84</v>
      </c>
      <c r="Q69" s="74" t="s">
        <v>69</v>
      </c>
      <c r="R69" s="74">
        <v>285.5</v>
      </c>
      <c r="S69" s="74">
        <v>2458.25</v>
      </c>
      <c r="T69" s="75"/>
      <c r="U69" s="75"/>
      <c r="V69" s="74"/>
      <c r="W69" s="74"/>
      <c r="X69" s="75">
        <v>2458.25</v>
      </c>
      <c r="Y69" s="75"/>
      <c r="Z69" s="75"/>
      <c r="AA69" s="75"/>
      <c r="AB69" s="75"/>
      <c r="AC69" s="75"/>
      <c r="AD69" s="75"/>
      <c r="AE69" s="76"/>
      <c r="AF69" s="76"/>
      <c r="AG69" s="76"/>
      <c r="AH69" s="76">
        <v>2458.25</v>
      </c>
      <c r="AI69" s="74"/>
      <c r="AJ69" s="74"/>
      <c r="AK69" s="74"/>
      <c r="AL69" s="74">
        <v>285.5</v>
      </c>
      <c r="AM69" s="74">
        <v>2458.25</v>
      </c>
      <c r="AN69" s="74">
        <v>285.5</v>
      </c>
      <c r="AO69" s="77">
        <v>32.11</v>
      </c>
      <c r="AP69" s="77">
        <v>12.1</v>
      </c>
      <c r="AQ69" s="77">
        <v>32.11</v>
      </c>
      <c r="AR69" s="77">
        <v>8.61</v>
      </c>
      <c r="AS69" s="36"/>
    </row>
    <row r="70" spans="1:45" ht="51" x14ac:dyDescent="0.2">
      <c r="A70" s="98" t="s">
        <v>179</v>
      </c>
      <c r="B70" s="99"/>
      <c r="C70" s="99"/>
      <c r="D70" s="99"/>
      <c r="E70" s="99"/>
      <c r="F70" s="99"/>
      <c r="G70" s="78">
        <v>130278.87</v>
      </c>
      <c r="H70" s="78" t="s">
        <v>198</v>
      </c>
      <c r="I70" s="78" t="s">
        <v>199</v>
      </c>
      <c r="J70" s="78"/>
      <c r="K70" s="78"/>
      <c r="L70" s="78" t="s">
        <v>180</v>
      </c>
      <c r="M70" s="78" t="s">
        <v>180</v>
      </c>
      <c r="N70" s="78" t="s">
        <v>180</v>
      </c>
      <c r="O70" s="78" t="s">
        <v>183</v>
      </c>
      <c r="P70" s="78" t="s">
        <v>183</v>
      </c>
      <c r="Q70" s="78" t="s">
        <v>183</v>
      </c>
      <c r="R70" s="78" t="s">
        <v>183</v>
      </c>
      <c r="S70" s="78" t="s">
        <v>183</v>
      </c>
      <c r="T70" s="78" t="s">
        <v>183</v>
      </c>
      <c r="U70" s="78" t="s">
        <v>183</v>
      </c>
      <c r="V70" s="78" t="s">
        <v>183</v>
      </c>
      <c r="W70" s="78" t="s">
        <v>183</v>
      </c>
      <c r="X70" s="78" t="s">
        <v>183</v>
      </c>
      <c r="Y70" s="78" t="s">
        <v>183</v>
      </c>
      <c r="Z70" s="78" t="s">
        <v>183</v>
      </c>
      <c r="AA70" s="78" t="s">
        <v>183</v>
      </c>
      <c r="AB70" s="78" t="s">
        <v>183</v>
      </c>
      <c r="AC70" s="78" t="s">
        <v>183</v>
      </c>
      <c r="AD70" s="78" t="s">
        <v>183</v>
      </c>
      <c r="AE70" s="78" t="s">
        <v>183</v>
      </c>
      <c r="AF70" s="78" t="s">
        <v>183</v>
      </c>
      <c r="AG70" s="78" t="s">
        <v>183</v>
      </c>
      <c r="AH70" s="78" t="s">
        <v>183</v>
      </c>
      <c r="AI70" s="78" t="s">
        <v>183</v>
      </c>
      <c r="AJ70" s="78" t="s">
        <v>183</v>
      </c>
      <c r="AK70" s="78" t="s">
        <v>183</v>
      </c>
      <c r="AL70" s="78" t="s">
        <v>183</v>
      </c>
      <c r="AM70" s="78"/>
      <c r="AN70" s="78"/>
      <c r="AO70" s="78" t="s">
        <v>183</v>
      </c>
      <c r="AP70" s="78" t="s">
        <v>183</v>
      </c>
      <c r="AQ70" s="78" t="s">
        <v>183</v>
      </c>
      <c r="AR70" s="78" t="s">
        <v>183</v>
      </c>
      <c r="AS70" s="36"/>
    </row>
    <row r="71" spans="1:45" ht="12.75" x14ac:dyDescent="0.2">
      <c r="A71" s="98" t="s">
        <v>184</v>
      </c>
      <c r="B71" s="99"/>
      <c r="C71" s="99"/>
      <c r="D71" s="99"/>
      <c r="E71" s="99"/>
      <c r="F71" s="99"/>
      <c r="G71" s="78">
        <v>42583.08</v>
      </c>
      <c r="H71" s="78"/>
      <c r="I71" s="78"/>
      <c r="J71" s="78"/>
      <c r="K71" s="78"/>
      <c r="L71" s="78" t="s">
        <v>180</v>
      </c>
      <c r="M71" s="78" t="s">
        <v>180</v>
      </c>
      <c r="N71" s="78" t="s">
        <v>180</v>
      </c>
      <c r="O71" s="78" t="s">
        <v>183</v>
      </c>
      <c r="P71" s="78" t="s">
        <v>183</v>
      </c>
      <c r="Q71" s="78" t="s">
        <v>183</v>
      </c>
      <c r="R71" s="78" t="s">
        <v>183</v>
      </c>
      <c r="S71" s="78" t="s">
        <v>183</v>
      </c>
      <c r="T71" s="78" t="s">
        <v>183</v>
      </c>
      <c r="U71" s="78" t="s">
        <v>183</v>
      </c>
      <c r="V71" s="78" t="s">
        <v>183</v>
      </c>
      <c r="W71" s="78" t="s">
        <v>183</v>
      </c>
      <c r="X71" s="78" t="s">
        <v>183</v>
      </c>
      <c r="Y71" s="78" t="s">
        <v>183</v>
      </c>
      <c r="Z71" s="78" t="s">
        <v>183</v>
      </c>
      <c r="AA71" s="78" t="s">
        <v>183</v>
      </c>
      <c r="AB71" s="78" t="s">
        <v>183</v>
      </c>
      <c r="AC71" s="78" t="s">
        <v>183</v>
      </c>
      <c r="AD71" s="78" t="s">
        <v>183</v>
      </c>
      <c r="AE71" s="78" t="s">
        <v>183</v>
      </c>
      <c r="AF71" s="78" t="s">
        <v>183</v>
      </c>
      <c r="AG71" s="78" t="s">
        <v>183</v>
      </c>
      <c r="AH71" s="78" t="s">
        <v>183</v>
      </c>
      <c r="AI71" s="78" t="s">
        <v>183</v>
      </c>
      <c r="AJ71" s="78" t="s">
        <v>183</v>
      </c>
      <c r="AK71" s="78" t="s">
        <v>183</v>
      </c>
      <c r="AL71" s="78" t="s">
        <v>183</v>
      </c>
      <c r="AM71" s="78"/>
      <c r="AN71" s="78"/>
      <c r="AO71" s="78" t="s">
        <v>183</v>
      </c>
      <c r="AP71" s="78" t="s">
        <v>183</v>
      </c>
      <c r="AQ71" s="78" t="s">
        <v>183</v>
      </c>
      <c r="AR71" s="78" t="s">
        <v>183</v>
      </c>
      <c r="AS71" s="36"/>
    </row>
    <row r="72" spans="1:45" ht="12.75" x14ac:dyDescent="0.2">
      <c r="A72" s="98" t="s">
        <v>185</v>
      </c>
      <c r="B72" s="99"/>
      <c r="C72" s="99"/>
      <c r="D72" s="99"/>
      <c r="E72" s="99"/>
      <c r="F72" s="99"/>
      <c r="G72" s="78">
        <v>23701.85</v>
      </c>
      <c r="H72" s="78"/>
      <c r="I72" s="78"/>
      <c r="J72" s="78"/>
      <c r="K72" s="78"/>
      <c r="L72" s="78" t="s">
        <v>180</v>
      </c>
      <c r="M72" s="78" t="s">
        <v>180</v>
      </c>
      <c r="N72" s="78" t="s">
        <v>180</v>
      </c>
      <c r="O72" s="78" t="s">
        <v>183</v>
      </c>
      <c r="P72" s="78" t="s">
        <v>183</v>
      </c>
      <c r="Q72" s="78" t="s">
        <v>183</v>
      </c>
      <c r="R72" s="78" t="s">
        <v>183</v>
      </c>
      <c r="S72" s="78" t="s">
        <v>183</v>
      </c>
      <c r="T72" s="78" t="s">
        <v>183</v>
      </c>
      <c r="U72" s="78" t="s">
        <v>183</v>
      </c>
      <c r="V72" s="78" t="s">
        <v>183</v>
      </c>
      <c r="W72" s="78" t="s">
        <v>183</v>
      </c>
      <c r="X72" s="78" t="s">
        <v>183</v>
      </c>
      <c r="Y72" s="78" t="s">
        <v>183</v>
      </c>
      <c r="Z72" s="78" t="s">
        <v>183</v>
      </c>
      <c r="AA72" s="78" t="s">
        <v>183</v>
      </c>
      <c r="AB72" s="78" t="s">
        <v>183</v>
      </c>
      <c r="AC72" s="78" t="s">
        <v>183</v>
      </c>
      <c r="AD72" s="78" t="s">
        <v>183</v>
      </c>
      <c r="AE72" s="78" t="s">
        <v>183</v>
      </c>
      <c r="AF72" s="78" t="s">
        <v>183</v>
      </c>
      <c r="AG72" s="78" t="s">
        <v>183</v>
      </c>
      <c r="AH72" s="78" t="s">
        <v>183</v>
      </c>
      <c r="AI72" s="78" t="s">
        <v>183</v>
      </c>
      <c r="AJ72" s="78" t="s">
        <v>183</v>
      </c>
      <c r="AK72" s="78" t="s">
        <v>183</v>
      </c>
      <c r="AL72" s="78" t="s">
        <v>183</v>
      </c>
      <c r="AM72" s="78"/>
      <c r="AN72" s="78"/>
      <c r="AO72" s="78" t="s">
        <v>183</v>
      </c>
      <c r="AP72" s="78" t="s">
        <v>183</v>
      </c>
      <c r="AQ72" s="78" t="s">
        <v>183</v>
      </c>
      <c r="AR72" s="78" t="s">
        <v>183</v>
      </c>
      <c r="AS72" s="36"/>
    </row>
    <row r="73" spans="1:45" ht="12.75" x14ac:dyDescent="0.2">
      <c r="A73" s="100" t="s">
        <v>186</v>
      </c>
      <c r="B73" s="101"/>
      <c r="C73" s="101"/>
      <c r="D73" s="101"/>
      <c r="E73" s="101"/>
      <c r="F73" s="101"/>
      <c r="G73" s="79"/>
      <c r="H73" s="79"/>
      <c r="I73" s="79"/>
      <c r="J73" s="79"/>
      <c r="K73" s="79"/>
      <c r="L73" s="79" t="s">
        <v>180</v>
      </c>
      <c r="M73" s="79" t="s">
        <v>180</v>
      </c>
      <c r="N73" s="79" t="s">
        <v>180</v>
      </c>
      <c r="O73" s="79" t="s">
        <v>183</v>
      </c>
      <c r="P73" s="79" t="s">
        <v>183</v>
      </c>
      <c r="Q73" s="79" t="s">
        <v>183</v>
      </c>
      <c r="R73" s="79" t="s">
        <v>183</v>
      </c>
      <c r="S73" s="79" t="s">
        <v>183</v>
      </c>
      <c r="T73" s="79" t="s">
        <v>183</v>
      </c>
      <c r="U73" s="79" t="s">
        <v>183</v>
      </c>
      <c r="V73" s="79" t="s">
        <v>183</v>
      </c>
      <c r="W73" s="79" t="s">
        <v>183</v>
      </c>
      <c r="X73" s="79" t="s">
        <v>183</v>
      </c>
      <c r="Y73" s="79" t="s">
        <v>183</v>
      </c>
      <c r="Z73" s="79" t="s">
        <v>183</v>
      </c>
      <c r="AA73" s="79" t="s">
        <v>183</v>
      </c>
      <c r="AB73" s="79" t="s">
        <v>183</v>
      </c>
      <c r="AC73" s="79" t="s">
        <v>183</v>
      </c>
      <c r="AD73" s="79" t="s">
        <v>183</v>
      </c>
      <c r="AE73" s="79" t="s">
        <v>183</v>
      </c>
      <c r="AF73" s="79" t="s">
        <v>183</v>
      </c>
      <c r="AG73" s="79" t="s">
        <v>183</v>
      </c>
      <c r="AH73" s="79" t="s">
        <v>183</v>
      </c>
      <c r="AI73" s="79" t="s">
        <v>183</v>
      </c>
      <c r="AJ73" s="79" t="s">
        <v>183</v>
      </c>
      <c r="AK73" s="79" t="s">
        <v>183</v>
      </c>
      <c r="AL73" s="79" t="s">
        <v>183</v>
      </c>
      <c r="AM73" s="79"/>
      <c r="AN73" s="79"/>
      <c r="AO73" s="79" t="s">
        <v>183</v>
      </c>
      <c r="AP73" s="79" t="s">
        <v>183</v>
      </c>
      <c r="AQ73" s="79" t="s">
        <v>183</v>
      </c>
      <c r="AR73" s="79" t="s">
        <v>183</v>
      </c>
      <c r="AS73" s="36"/>
    </row>
    <row r="74" spans="1:45" ht="12.75" x14ac:dyDescent="0.2">
      <c r="A74" s="98" t="s">
        <v>187</v>
      </c>
      <c r="B74" s="99"/>
      <c r="C74" s="99"/>
      <c r="D74" s="99"/>
      <c r="E74" s="99"/>
      <c r="F74" s="99"/>
      <c r="G74" s="78">
        <v>112512.53</v>
      </c>
      <c r="H74" s="78"/>
      <c r="I74" s="78"/>
      <c r="J74" s="78"/>
      <c r="K74" s="78"/>
      <c r="L74" s="78" t="s">
        <v>180</v>
      </c>
      <c r="M74" s="78" t="s">
        <v>180</v>
      </c>
      <c r="N74" s="78" t="s">
        <v>180</v>
      </c>
      <c r="O74" s="78" t="s">
        <v>183</v>
      </c>
      <c r="P74" s="78" t="s">
        <v>183</v>
      </c>
      <c r="Q74" s="78" t="s">
        <v>183</v>
      </c>
      <c r="R74" s="78" t="s">
        <v>183</v>
      </c>
      <c r="S74" s="78" t="s">
        <v>183</v>
      </c>
      <c r="T74" s="78" t="s">
        <v>183</v>
      </c>
      <c r="U74" s="78" t="s">
        <v>183</v>
      </c>
      <c r="V74" s="78" t="s">
        <v>183</v>
      </c>
      <c r="W74" s="78" t="s">
        <v>183</v>
      </c>
      <c r="X74" s="78" t="s">
        <v>183</v>
      </c>
      <c r="Y74" s="78" t="s">
        <v>183</v>
      </c>
      <c r="Z74" s="78" t="s">
        <v>183</v>
      </c>
      <c r="AA74" s="78" t="s">
        <v>183</v>
      </c>
      <c r="AB74" s="78" t="s">
        <v>183</v>
      </c>
      <c r="AC74" s="78" t="s">
        <v>183</v>
      </c>
      <c r="AD74" s="78" t="s">
        <v>183</v>
      </c>
      <c r="AE74" s="78" t="s">
        <v>183</v>
      </c>
      <c r="AF74" s="78" t="s">
        <v>183</v>
      </c>
      <c r="AG74" s="78" t="s">
        <v>183</v>
      </c>
      <c r="AH74" s="78" t="s">
        <v>183</v>
      </c>
      <c r="AI74" s="78" t="s">
        <v>183</v>
      </c>
      <c r="AJ74" s="78" t="s">
        <v>183</v>
      </c>
      <c r="AK74" s="78" t="s">
        <v>183</v>
      </c>
      <c r="AL74" s="78" t="s">
        <v>183</v>
      </c>
      <c r="AM74" s="78"/>
      <c r="AN74" s="78"/>
      <c r="AO74" s="78" t="s">
        <v>183</v>
      </c>
      <c r="AP74" s="78" t="s">
        <v>183</v>
      </c>
      <c r="AQ74" s="78" t="s">
        <v>183</v>
      </c>
      <c r="AR74" s="78" t="s">
        <v>183</v>
      </c>
      <c r="AS74" s="36"/>
    </row>
    <row r="75" spans="1:45" ht="12.75" x14ac:dyDescent="0.2">
      <c r="A75" s="98" t="s">
        <v>188</v>
      </c>
      <c r="B75" s="99"/>
      <c r="C75" s="99"/>
      <c r="D75" s="99"/>
      <c r="E75" s="99"/>
      <c r="F75" s="99"/>
      <c r="G75" s="78">
        <v>84051.27</v>
      </c>
      <c r="H75" s="78"/>
      <c r="I75" s="78"/>
      <c r="J75" s="78"/>
      <c r="K75" s="78"/>
      <c r="L75" s="78" t="s">
        <v>180</v>
      </c>
      <c r="M75" s="78" t="s">
        <v>180</v>
      </c>
      <c r="N75" s="78" t="s">
        <v>180</v>
      </c>
      <c r="O75" s="78" t="s">
        <v>183</v>
      </c>
      <c r="P75" s="78" t="s">
        <v>183</v>
      </c>
      <c r="Q75" s="78" t="s">
        <v>183</v>
      </c>
      <c r="R75" s="78" t="s">
        <v>183</v>
      </c>
      <c r="S75" s="78" t="s">
        <v>183</v>
      </c>
      <c r="T75" s="78" t="s">
        <v>183</v>
      </c>
      <c r="U75" s="78" t="s">
        <v>183</v>
      </c>
      <c r="V75" s="78" t="s">
        <v>183</v>
      </c>
      <c r="W75" s="78" t="s">
        <v>183</v>
      </c>
      <c r="X75" s="78" t="s">
        <v>183</v>
      </c>
      <c r="Y75" s="78" t="s">
        <v>183</v>
      </c>
      <c r="Z75" s="78" t="s">
        <v>183</v>
      </c>
      <c r="AA75" s="78" t="s">
        <v>183</v>
      </c>
      <c r="AB75" s="78" t="s">
        <v>183</v>
      </c>
      <c r="AC75" s="78" t="s">
        <v>183</v>
      </c>
      <c r="AD75" s="78" t="s">
        <v>183</v>
      </c>
      <c r="AE75" s="78" t="s">
        <v>183</v>
      </c>
      <c r="AF75" s="78" t="s">
        <v>183</v>
      </c>
      <c r="AG75" s="78" t="s">
        <v>183</v>
      </c>
      <c r="AH75" s="78" t="s">
        <v>183</v>
      </c>
      <c r="AI75" s="78" t="s">
        <v>183</v>
      </c>
      <c r="AJ75" s="78" t="s">
        <v>183</v>
      </c>
      <c r="AK75" s="78" t="s">
        <v>183</v>
      </c>
      <c r="AL75" s="78" t="s">
        <v>183</v>
      </c>
      <c r="AM75" s="78"/>
      <c r="AN75" s="78"/>
      <c r="AO75" s="78" t="s">
        <v>183</v>
      </c>
      <c r="AP75" s="78" t="s">
        <v>183</v>
      </c>
      <c r="AQ75" s="78" t="s">
        <v>183</v>
      </c>
      <c r="AR75" s="78" t="s">
        <v>183</v>
      </c>
      <c r="AS75" s="36"/>
    </row>
    <row r="76" spans="1:45" ht="12.75" x14ac:dyDescent="0.2">
      <c r="A76" s="98" t="s">
        <v>189</v>
      </c>
      <c r="B76" s="99"/>
      <c r="C76" s="99"/>
      <c r="D76" s="99"/>
      <c r="E76" s="99"/>
      <c r="F76" s="99"/>
      <c r="G76" s="78">
        <v>196563.8</v>
      </c>
      <c r="H76" s="78"/>
      <c r="I76" s="78"/>
      <c r="J76" s="78"/>
      <c r="K76" s="78"/>
      <c r="L76" s="78" t="s">
        <v>180</v>
      </c>
      <c r="M76" s="78" t="s">
        <v>180</v>
      </c>
      <c r="N76" s="78" t="s">
        <v>180</v>
      </c>
      <c r="O76" s="78" t="s">
        <v>183</v>
      </c>
      <c r="P76" s="78" t="s">
        <v>183</v>
      </c>
      <c r="Q76" s="78" t="s">
        <v>183</v>
      </c>
      <c r="R76" s="78" t="s">
        <v>183</v>
      </c>
      <c r="S76" s="78" t="s">
        <v>183</v>
      </c>
      <c r="T76" s="78" t="s">
        <v>183</v>
      </c>
      <c r="U76" s="78" t="s">
        <v>183</v>
      </c>
      <c r="V76" s="78" t="s">
        <v>183</v>
      </c>
      <c r="W76" s="78" t="s">
        <v>183</v>
      </c>
      <c r="X76" s="78" t="s">
        <v>183</v>
      </c>
      <c r="Y76" s="78" t="s">
        <v>183</v>
      </c>
      <c r="Z76" s="78" t="s">
        <v>183</v>
      </c>
      <c r="AA76" s="78" t="s">
        <v>183</v>
      </c>
      <c r="AB76" s="78" t="s">
        <v>183</v>
      </c>
      <c r="AC76" s="78" t="s">
        <v>183</v>
      </c>
      <c r="AD76" s="78" t="s">
        <v>183</v>
      </c>
      <c r="AE76" s="78" t="s">
        <v>183</v>
      </c>
      <c r="AF76" s="78" t="s">
        <v>183</v>
      </c>
      <c r="AG76" s="78" t="s">
        <v>183</v>
      </c>
      <c r="AH76" s="78" t="s">
        <v>183</v>
      </c>
      <c r="AI76" s="78" t="s">
        <v>183</v>
      </c>
      <c r="AJ76" s="78" t="s">
        <v>183</v>
      </c>
      <c r="AK76" s="78" t="s">
        <v>183</v>
      </c>
      <c r="AL76" s="78" t="s">
        <v>183</v>
      </c>
      <c r="AM76" s="78"/>
      <c r="AN76" s="78"/>
      <c r="AO76" s="78" t="s">
        <v>183</v>
      </c>
      <c r="AP76" s="78" t="s">
        <v>183</v>
      </c>
      <c r="AQ76" s="78" t="s">
        <v>183</v>
      </c>
      <c r="AR76" s="78" t="s">
        <v>183</v>
      </c>
      <c r="AS76" s="36"/>
    </row>
    <row r="77" spans="1:45" ht="12.75" x14ac:dyDescent="0.2">
      <c r="A77" s="98" t="s">
        <v>190</v>
      </c>
      <c r="B77" s="99"/>
      <c r="C77" s="99"/>
      <c r="D77" s="99"/>
      <c r="E77" s="99"/>
      <c r="F77" s="99"/>
      <c r="G77" s="78"/>
      <c r="H77" s="78"/>
      <c r="I77" s="78"/>
      <c r="J77" s="78"/>
      <c r="K77" s="78"/>
      <c r="L77" s="78" t="s">
        <v>180</v>
      </c>
      <c r="M77" s="78" t="s">
        <v>180</v>
      </c>
      <c r="N77" s="78" t="s">
        <v>180</v>
      </c>
      <c r="O77" s="78" t="s">
        <v>183</v>
      </c>
      <c r="P77" s="78" t="s">
        <v>183</v>
      </c>
      <c r="Q77" s="78" t="s">
        <v>183</v>
      </c>
      <c r="R77" s="78" t="s">
        <v>183</v>
      </c>
      <c r="S77" s="78" t="s">
        <v>183</v>
      </c>
      <c r="T77" s="78" t="s">
        <v>183</v>
      </c>
      <c r="U77" s="78" t="s">
        <v>183</v>
      </c>
      <c r="V77" s="78" t="s">
        <v>183</v>
      </c>
      <c r="W77" s="78" t="s">
        <v>183</v>
      </c>
      <c r="X77" s="78" t="s">
        <v>183</v>
      </c>
      <c r="Y77" s="78" t="s">
        <v>183</v>
      </c>
      <c r="Z77" s="78" t="s">
        <v>183</v>
      </c>
      <c r="AA77" s="78" t="s">
        <v>183</v>
      </c>
      <c r="AB77" s="78" t="s">
        <v>183</v>
      </c>
      <c r="AC77" s="78" t="s">
        <v>183</v>
      </c>
      <c r="AD77" s="78" t="s">
        <v>183</v>
      </c>
      <c r="AE77" s="78" t="s">
        <v>183</v>
      </c>
      <c r="AF77" s="78" t="s">
        <v>183</v>
      </c>
      <c r="AG77" s="78" t="s">
        <v>183</v>
      </c>
      <c r="AH77" s="78" t="s">
        <v>183</v>
      </c>
      <c r="AI77" s="78" t="s">
        <v>183</v>
      </c>
      <c r="AJ77" s="78" t="s">
        <v>183</v>
      </c>
      <c r="AK77" s="78" t="s">
        <v>183</v>
      </c>
      <c r="AL77" s="78" t="s">
        <v>183</v>
      </c>
      <c r="AM77" s="78"/>
      <c r="AN77" s="78"/>
      <c r="AO77" s="78" t="s">
        <v>183</v>
      </c>
      <c r="AP77" s="78" t="s">
        <v>183</v>
      </c>
      <c r="AQ77" s="78" t="s">
        <v>183</v>
      </c>
      <c r="AR77" s="78" t="s">
        <v>183</v>
      </c>
      <c r="AS77" s="36"/>
    </row>
    <row r="78" spans="1:45" ht="12.75" x14ac:dyDescent="0.2">
      <c r="A78" s="98" t="s">
        <v>191</v>
      </c>
      <c r="B78" s="99"/>
      <c r="C78" s="99"/>
      <c r="D78" s="99"/>
      <c r="E78" s="99"/>
      <c r="F78" s="99"/>
      <c r="G78" s="78">
        <v>87473.12</v>
      </c>
      <c r="H78" s="78"/>
      <c r="I78" s="78"/>
      <c r="J78" s="78"/>
      <c r="K78" s="78"/>
      <c r="L78" s="78" t="s">
        <v>180</v>
      </c>
      <c r="M78" s="78" t="s">
        <v>180</v>
      </c>
      <c r="N78" s="78" t="s">
        <v>180</v>
      </c>
      <c r="O78" s="78" t="s">
        <v>183</v>
      </c>
      <c r="P78" s="78" t="s">
        <v>183</v>
      </c>
      <c r="Q78" s="78" t="s">
        <v>183</v>
      </c>
      <c r="R78" s="78" t="s">
        <v>183</v>
      </c>
      <c r="S78" s="78" t="s">
        <v>183</v>
      </c>
      <c r="T78" s="78" t="s">
        <v>183</v>
      </c>
      <c r="U78" s="78" t="s">
        <v>183</v>
      </c>
      <c r="V78" s="78" t="s">
        <v>183</v>
      </c>
      <c r="W78" s="78" t="s">
        <v>183</v>
      </c>
      <c r="X78" s="78" t="s">
        <v>183</v>
      </c>
      <c r="Y78" s="78" t="s">
        <v>183</v>
      </c>
      <c r="Z78" s="78" t="s">
        <v>183</v>
      </c>
      <c r="AA78" s="78" t="s">
        <v>183</v>
      </c>
      <c r="AB78" s="78" t="s">
        <v>183</v>
      </c>
      <c r="AC78" s="78" t="s">
        <v>183</v>
      </c>
      <c r="AD78" s="78" t="s">
        <v>183</v>
      </c>
      <c r="AE78" s="78" t="s">
        <v>183</v>
      </c>
      <c r="AF78" s="78" t="s">
        <v>183</v>
      </c>
      <c r="AG78" s="78" t="s">
        <v>183</v>
      </c>
      <c r="AH78" s="78" t="s">
        <v>183</v>
      </c>
      <c r="AI78" s="78" t="s">
        <v>183</v>
      </c>
      <c r="AJ78" s="78" t="s">
        <v>183</v>
      </c>
      <c r="AK78" s="78" t="s">
        <v>183</v>
      </c>
      <c r="AL78" s="78" t="s">
        <v>183</v>
      </c>
      <c r="AM78" s="78"/>
      <c r="AN78" s="78"/>
      <c r="AO78" s="78" t="s">
        <v>183</v>
      </c>
      <c r="AP78" s="78" t="s">
        <v>183</v>
      </c>
      <c r="AQ78" s="78" t="s">
        <v>183</v>
      </c>
      <c r="AR78" s="78" t="s">
        <v>183</v>
      </c>
      <c r="AS78" s="36"/>
    </row>
    <row r="79" spans="1:45" ht="12.75" x14ac:dyDescent="0.2">
      <c r="A79" s="98" t="s">
        <v>192</v>
      </c>
      <c r="B79" s="99"/>
      <c r="C79" s="99"/>
      <c r="D79" s="99"/>
      <c r="E79" s="99"/>
      <c r="F79" s="99"/>
      <c r="G79" s="78">
        <v>5184.0600000000004</v>
      </c>
      <c r="H79" s="78"/>
      <c r="I79" s="78"/>
      <c r="J79" s="78"/>
      <c r="K79" s="78"/>
      <c r="L79" s="78" t="s">
        <v>180</v>
      </c>
      <c r="M79" s="78" t="s">
        <v>180</v>
      </c>
      <c r="N79" s="78" t="s">
        <v>180</v>
      </c>
      <c r="O79" s="78" t="s">
        <v>183</v>
      </c>
      <c r="P79" s="78" t="s">
        <v>183</v>
      </c>
      <c r="Q79" s="78" t="s">
        <v>183</v>
      </c>
      <c r="R79" s="78" t="s">
        <v>183</v>
      </c>
      <c r="S79" s="78" t="s">
        <v>183</v>
      </c>
      <c r="T79" s="78" t="s">
        <v>183</v>
      </c>
      <c r="U79" s="78" t="s">
        <v>183</v>
      </c>
      <c r="V79" s="78" t="s">
        <v>183</v>
      </c>
      <c r="W79" s="78" t="s">
        <v>183</v>
      </c>
      <c r="X79" s="78" t="s">
        <v>183</v>
      </c>
      <c r="Y79" s="78" t="s">
        <v>183</v>
      </c>
      <c r="Z79" s="78" t="s">
        <v>183</v>
      </c>
      <c r="AA79" s="78" t="s">
        <v>183</v>
      </c>
      <c r="AB79" s="78" t="s">
        <v>183</v>
      </c>
      <c r="AC79" s="78" t="s">
        <v>183</v>
      </c>
      <c r="AD79" s="78" t="s">
        <v>183</v>
      </c>
      <c r="AE79" s="78" t="s">
        <v>183</v>
      </c>
      <c r="AF79" s="78" t="s">
        <v>183</v>
      </c>
      <c r="AG79" s="78" t="s">
        <v>183</v>
      </c>
      <c r="AH79" s="78" t="s">
        <v>183</v>
      </c>
      <c r="AI79" s="78" t="s">
        <v>183</v>
      </c>
      <c r="AJ79" s="78" t="s">
        <v>183</v>
      </c>
      <c r="AK79" s="78" t="s">
        <v>183</v>
      </c>
      <c r="AL79" s="78" t="s">
        <v>183</v>
      </c>
      <c r="AM79" s="78"/>
      <c r="AN79" s="78"/>
      <c r="AO79" s="78" t="s">
        <v>183</v>
      </c>
      <c r="AP79" s="78" t="s">
        <v>183</v>
      </c>
      <c r="AQ79" s="78" t="s">
        <v>183</v>
      </c>
      <c r="AR79" s="78" t="s">
        <v>183</v>
      </c>
      <c r="AS79" s="36"/>
    </row>
    <row r="80" spans="1:45" ht="12.75" x14ac:dyDescent="0.2">
      <c r="A80" s="98" t="s">
        <v>193</v>
      </c>
      <c r="B80" s="99"/>
      <c r="C80" s="99"/>
      <c r="D80" s="99"/>
      <c r="E80" s="99"/>
      <c r="F80" s="99"/>
      <c r="G80" s="78">
        <v>39622.620000000003</v>
      </c>
      <c r="H80" s="78"/>
      <c r="I80" s="78"/>
      <c r="J80" s="78"/>
      <c r="K80" s="78"/>
      <c r="L80" s="78" t="s">
        <v>180</v>
      </c>
      <c r="M80" s="78" t="s">
        <v>180</v>
      </c>
      <c r="N80" s="78" t="s">
        <v>180</v>
      </c>
      <c r="O80" s="78" t="s">
        <v>183</v>
      </c>
      <c r="P80" s="78" t="s">
        <v>183</v>
      </c>
      <c r="Q80" s="78" t="s">
        <v>183</v>
      </c>
      <c r="R80" s="78" t="s">
        <v>183</v>
      </c>
      <c r="S80" s="78" t="s">
        <v>183</v>
      </c>
      <c r="T80" s="78" t="s">
        <v>183</v>
      </c>
      <c r="U80" s="78" t="s">
        <v>183</v>
      </c>
      <c r="V80" s="78" t="s">
        <v>183</v>
      </c>
      <c r="W80" s="78" t="s">
        <v>183</v>
      </c>
      <c r="X80" s="78" t="s">
        <v>183</v>
      </c>
      <c r="Y80" s="78" t="s">
        <v>183</v>
      </c>
      <c r="Z80" s="78" t="s">
        <v>183</v>
      </c>
      <c r="AA80" s="78" t="s">
        <v>183</v>
      </c>
      <c r="AB80" s="78" t="s">
        <v>183</v>
      </c>
      <c r="AC80" s="78" t="s">
        <v>183</v>
      </c>
      <c r="AD80" s="78" t="s">
        <v>183</v>
      </c>
      <c r="AE80" s="78" t="s">
        <v>183</v>
      </c>
      <c r="AF80" s="78" t="s">
        <v>183</v>
      </c>
      <c r="AG80" s="78" t="s">
        <v>183</v>
      </c>
      <c r="AH80" s="78" t="s">
        <v>183</v>
      </c>
      <c r="AI80" s="78" t="s">
        <v>183</v>
      </c>
      <c r="AJ80" s="78" t="s">
        <v>183</v>
      </c>
      <c r="AK80" s="78" t="s">
        <v>183</v>
      </c>
      <c r="AL80" s="78" t="s">
        <v>183</v>
      </c>
      <c r="AM80" s="78"/>
      <c r="AN80" s="78"/>
      <c r="AO80" s="78" t="s">
        <v>183</v>
      </c>
      <c r="AP80" s="78" t="s">
        <v>183</v>
      </c>
      <c r="AQ80" s="78" t="s">
        <v>183</v>
      </c>
      <c r="AR80" s="78" t="s">
        <v>183</v>
      </c>
      <c r="AS80" s="36"/>
    </row>
    <row r="81" spans="1:47" ht="12.75" x14ac:dyDescent="0.2">
      <c r="A81" s="98" t="s">
        <v>194</v>
      </c>
      <c r="B81" s="99"/>
      <c r="C81" s="99"/>
      <c r="D81" s="99"/>
      <c r="E81" s="99"/>
      <c r="F81" s="99"/>
      <c r="G81" s="78">
        <v>42583.08</v>
      </c>
      <c r="H81" s="78"/>
      <c r="I81" s="78"/>
      <c r="J81" s="78"/>
      <c r="K81" s="78"/>
      <c r="L81" s="78" t="s">
        <v>180</v>
      </c>
      <c r="M81" s="78" t="s">
        <v>180</v>
      </c>
      <c r="N81" s="78" t="s">
        <v>180</v>
      </c>
      <c r="O81" s="78" t="s">
        <v>183</v>
      </c>
      <c r="P81" s="78" t="s">
        <v>183</v>
      </c>
      <c r="Q81" s="78" t="s">
        <v>183</v>
      </c>
      <c r="R81" s="78" t="s">
        <v>183</v>
      </c>
      <c r="S81" s="78" t="s">
        <v>183</v>
      </c>
      <c r="T81" s="78" t="s">
        <v>183</v>
      </c>
      <c r="U81" s="78" t="s">
        <v>183</v>
      </c>
      <c r="V81" s="78" t="s">
        <v>183</v>
      </c>
      <c r="W81" s="78" t="s">
        <v>183</v>
      </c>
      <c r="X81" s="78" t="s">
        <v>183</v>
      </c>
      <c r="Y81" s="78" t="s">
        <v>183</v>
      </c>
      <c r="Z81" s="78" t="s">
        <v>183</v>
      </c>
      <c r="AA81" s="78" t="s">
        <v>183</v>
      </c>
      <c r="AB81" s="78" t="s">
        <v>183</v>
      </c>
      <c r="AC81" s="78" t="s">
        <v>183</v>
      </c>
      <c r="AD81" s="78" t="s">
        <v>183</v>
      </c>
      <c r="AE81" s="78" t="s">
        <v>183</v>
      </c>
      <c r="AF81" s="78" t="s">
        <v>183</v>
      </c>
      <c r="AG81" s="78" t="s">
        <v>183</v>
      </c>
      <c r="AH81" s="78" t="s">
        <v>183</v>
      </c>
      <c r="AI81" s="78" t="s">
        <v>183</v>
      </c>
      <c r="AJ81" s="78" t="s">
        <v>183</v>
      </c>
      <c r="AK81" s="78" t="s">
        <v>183</v>
      </c>
      <c r="AL81" s="78" t="s">
        <v>183</v>
      </c>
      <c r="AM81" s="78"/>
      <c r="AN81" s="78"/>
      <c r="AO81" s="78" t="s">
        <v>183</v>
      </c>
      <c r="AP81" s="78" t="s">
        <v>183</v>
      </c>
      <c r="AQ81" s="78" t="s">
        <v>183</v>
      </c>
      <c r="AR81" s="78" t="s">
        <v>183</v>
      </c>
      <c r="AS81" s="36"/>
    </row>
    <row r="82" spans="1:47" ht="12.75" x14ac:dyDescent="0.2">
      <c r="A82" s="98" t="s">
        <v>195</v>
      </c>
      <c r="B82" s="99"/>
      <c r="C82" s="99"/>
      <c r="D82" s="99"/>
      <c r="E82" s="99"/>
      <c r="F82" s="99"/>
      <c r="G82" s="78">
        <v>23701.85</v>
      </c>
      <c r="H82" s="78"/>
      <c r="I82" s="78"/>
      <c r="J82" s="78"/>
      <c r="K82" s="78"/>
      <c r="L82" s="78" t="s">
        <v>180</v>
      </c>
      <c r="M82" s="78" t="s">
        <v>180</v>
      </c>
      <c r="N82" s="78" t="s">
        <v>180</v>
      </c>
      <c r="O82" s="78" t="s">
        <v>183</v>
      </c>
      <c r="P82" s="78" t="s">
        <v>183</v>
      </c>
      <c r="Q82" s="78" t="s">
        <v>183</v>
      </c>
      <c r="R82" s="78" t="s">
        <v>183</v>
      </c>
      <c r="S82" s="78" t="s">
        <v>183</v>
      </c>
      <c r="T82" s="78" t="s">
        <v>183</v>
      </c>
      <c r="U82" s="78" t="s">
        <v>183</v>
      </c>
      <c r="V82" s="78" t="s">
        <v>183</v>
      </c>
      <c r="W82" s="78" t="s">
        <v>183</v>
      </c>
      <c r="X82" s="78" t="s">
        <v>183</v>
      </c>
      <c r="Y82" s="78" t="s">
        <v>183</v>
      </c>
      <c r="Z82" s="78" t="s">
        <v>183</v>
      </c>
      <c r="AA82" s="78" t="s">
        <v>183</v>
      </c>
      <c r="AB82" s="78" t="s">
        <v>183</v>
      </c>
      <c r="AC82" s="78" t="s">
        <v>183</v>
      </c>
      <c r="AD82" s="78" t="s">
        <v>183</v>
      </c>
      <c r="AE82" s="78" t="s">
        <v>183</v>
      </c>
      <c r="AF82" s="78" t="s">
        <v>183</v>
      </c>
      <c r="AG82" s="78" t="s">
        <v>183</v>
      </c>
      <c r="AH82" s="78" t="s">
        <v>183</v>
      </c>
      <c r="AI82" s="78" t="s">
        <v>183</v>
      </c>
      <c r="AJ82" s="78" t="s">
        <v>183</v>
      </c>
      <c r="AK82" s="78" t="s">
        <v>183</v>
      </c>
      <c r="AL82" s="78" t="s">
        <v>183</v>
      </c>
      <c r="AM82" s="78"/>
      <c r="AN82" s="78"/>
      <c r="AO82" s="78" t="s">
        <v>183</v>
      </c>
      <c r="AP82" s="78" t="s">
        <v>183</v>
      </c>
      <c r="AQ82" s="78" t="s">
        <v>183</v>
      </c>
      <c r="AR82" s="78" t="s">
        <v>183</v>
      </c>
      <c r="AS82" s="36"/>
    </row>
    <row r="83" spans="1:47" ht="12.75" x14ac:dyDescent="0.2">
      <c r="A83" s="98" t="s">
        <v>196</v>
      </c>
      <c r="B83" s="99"/>
      <c r="C83" s="99"/>
      <c r="D83" s="99"/>
      <c r="E83" s="99"/>
      <c r="F83" s="99"/>
      <c r="G83" s="78">
        <v>39312.76</v>
      </c>
      <c r="H83" s="78"/>
      <c r="I83" s="78"/>
      <c r="J83" s="78"/>
      <c r="K83" s="78"/>
      <c r="L83" s="78" t="s">
        <v>180</v>
      </c>
      <c r="M83" s="78" t="s">
        <v>180</v>
      </c>
      <c r="N83" s="78" t="s">
        <v>180</v>
      </c>
      <c r="O83" s="78" t="s">
        <v>183</v>
      </c>
      <c r="P83" s="78" t="s">
        <v>183</v>
      </c>
      <c r="Q83" s="78" t="s">
        <v>183</v>
      </c>
      <c r="R83" s="78" t="s">
        <v>183</v>
      </c>
      <c r="S83" s="78" t="s">
        <v>183</v>
      </c>
      <c r="T83" s="78" t="s">
        <v>183</v>
      </c>
      <c r="U83" s="78" t="s">
        <v>183</v>
      </c>
      <c r="V83" s="78" t="s">
        <v>183</v>
      </c>
      <c r="W83" s="78" t="s">
        <v>183</v>
      </c>
      <c r="X83" s="78" t="s">
        <v>183</v>
      </c>
      <c r="Y83" s="78" t="s">
        <v>183</v>
      </c>
      <c r="Z83" s="78" t="s">
        <v>183</v>
      </c>
      <c r="AA83" s="78" t="s">
        <v>183</v>
      </c>
      <c r="AB83" s="78" t="s">
        <v>183</v>
      </c>
      <c r="AC83" s="78" t="s">
        <v>183</v>
      </c>
      <c r="AD83" s="78" t="s">
        <v>183</v>
      </c>
      <c r="AE83" s="78" t="s">
        <v>183</v>
      </c>
      <c r="AF83" s="78" t="s">
        <v>183</v>
      </c>
      <c r="AG83" s="78" t="s">
        <v>183</v>
      </c>
      <c r="AH83" s="78" t="s">
        <v>183</v>
      </c>
      <c r="AI83" s="78" t="s">
        <v>183</v>
      </c>
      <c r="AJ83" s="78" t="s">
        <v>183</v>
      </c>
      <c r="AK83" s="78" t="s">
        <v>183</v>
      </c>
      <c r="AL83" s="78" t="s">
        <v>183</v>
      </c>
      <c r="AM83" s="78"/>
      <c r="AN83" s="78"/>
      <c r="AO83" s="78" t="s">
        <v>183</v>
      </c>
      <c r="AP83" s="78" t="s">
        <v>183</v>
      </c>
      <c r="AQ83" s="78" t="s">
        <v>183</v>
      </c>
      <c r="AR83" s="78" t="s">
        <v>183</v>
      </c>
      <c r="AS83" s="36"/>
    </row>
    <row r="84" spans="1:47" ht="12.75" x14ac:dyDescent="0.2">
      <c r="A84" s="100" t="s">
        <v>197</v>
      </c>
      <c r="B84" s="101"/>
      <c r="C84" s="101"/>
      <c r="D84" s="101"/>
      <c r="E84" s="101"/>
      <c r="F84" s="101"/>
      <c r="G84" s="79">
        <v>235876.56</v>
      </c>
      <c r="H84" s="79"/>
      <c r="I84" s="79"/>
      <c r="J84" s="79"/>
      <c r="K84" s="79"/>
      <c r="L84" s="79" t="s">
        <v>180</v>
      </c>
      <c r="M84" s="79" t="s">
        <v>180</v>
      </c>
      <c r="N84" s="79" t="s">
        <v>180</v>
      </c>
      <c r="O84" s="79" t="s">
        <v>183</v>
      </c>
      <c r="P84" s="79" t="s">
        <v>183</v>
      </c>
      <c r="Q84" s="79" t="s">
        <v>183</v>
      </c>
      <c r="R84" s="79" t="s">
        <v>183</v>
      </c>
      <c r="S84" s="79" t="s">
        <v>183</v>
      </c>
      <c r="T84" s="79" t="s">
        <v>183</v>
      </c>
      <c r="U84" s="79" t="s">
        <v>183</v>
      </c>
      <c r="V84" s="79" t="s">
        <v>183</v>
      </c>
      <c r="W84" s="79" t="s">
        <v>183</v>
      </c>
      <c r="X84" s="79" t="s">
        <v>183</v>
      </c>
      <c r="Y84" s="79" t="s">
        <v>183</v>
      </c>
      <c r="Z84" s="79" t="s">
        <v>183</v>
      </c>
      <c r="AA84" s="79" t="s">
        <v>183</v>
      </c>
      <c r="AB84" s="79" t="s">
        <v>183</v>
      </c>
      <c r="AC84" s="79" t="s">
        <v>183</v>
      </c>
      <c r="AD84" s="79" t="s">
        <v>183</v>
      </c>
      <c r="AE84" s="79" t="s">
        <v>183</v>
      </c>
      <c r="AF84" s="79" t="s">
        <v>183</v>
      </c>
      <c r="AG84" s="79" t="s">
        <v>183</v>
      </c>
      <c r="AH84" s="79" t="s">
        <v>183</v>
      </c>
      <c r="AI84" s="79" t="s">
        <v>183</v>
      </c>
      <c r="AJ84" s="79" t="s">
        <v>183</v>
      </c>
      <c r="AK84" s="79" t="s">
        <v>183</v>
      </c>
      <c r="AL84" s="79" t="s">
        <v>183</v>
      </c>
      <c r="AM84" s="79"/>
      <c r="AN84" s="79"/>
      <c r="AO84" s="79" t="s">
        <v>183</v>
      </c>
      <c r="AP84" s="79" t="s">
        <v>183</v>
      </c>
      <c r="AQ84" s="79" t="s">
        <v>183</v>
      </c>
      <c r="AR84" s="79" t="s">
        <v>183</v>
      </c>
      <c r="AS84" s="36"/>
    </row>
    <row r="85" spans="1:47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40"/>
      <c r="AT85" s="40"/>
      <c r="AU85" s="40"/>
    </row>
    <row r="86" spans="1:47" ht="12.75" x14ac:dyDescent="0.2">
      <c r="A86" s="21" t="s">
        <v>50</v>
      </c>
      <c r="D86" s="14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:47" ht="12.75" x14ac:dyDescent="0.2">
      <c r="A87" s="22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:47" ht="12.75" x14ac:dyDescent="0.2">
      <c r="A88" s="21" t="s">
        <v>51</v>
      </c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:47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:47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:47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AS509" s="36"/>
    </row>
    <row r="510" spans="15:45" ht="12.75" x14ac:dyDescent="0.2">
      <c r="O510"/>
      <c r="P510"/>
      <c r="Q510"/>
    </row>
    <row r="511" spans="15:45" ht="12.75" x14ac:dyDescent="0.2">
      <c r="O511"/>
      <c r="P511"/>
      <c r="Q511"/>
    </row>
    <row r="512" spans="15:45" ht="12.75" x14ac:dyDescent="0.2">
      <c r="O512"/>
      <c r="P512"/>
      <c r="Q512"/>
    </row>
  </sheetData>
  <mergeCells count="41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38:AR38"/>
    <mergeCell ref="A46:AR46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51:AR51"/>
    <mergeCell ref="A61:AR61"/>
    <mergeCell ref="A70:F70"/>
    <mergeCell ref="A71:F71"/>
    <mergeCell ref="A72:F72"/>
    <mergeCell ref="A73:F73"/>
    <mergeCell ref="A74:F74"/>
    <mergeCell ref="A75:F75"/>
    <mergeCell ref="A76:F76"/>
    <mergeCell ref="A77:F77"/>
    <mergeCell ref="A83:F83"/>
    <mergeCell ref="A84:F84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